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AE23021-4A4B-4525-8DDE-834F343DE957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3" l="1"/>
  <c r="AB24" i="12"/>
  <c r="Z24" i="12"/>
  <c r="W24" i="12"/>
  <c r="N1" i="12"/>
  <c r="Q21" i="13" l="1"/>
  <c r="Q20" i="13"/>
  <c r="Q18" i="13"/>
  <c r="Q17" i="13"/>
  <c r="Q16" i="13"/>
  <c r="Q15" i="13"/>
  <c r="Q14" i="13"/>
  <c r="Q13" i="13"/>
  <c r="Q29" i="12"/>
  <c r="Q28" i="12"/>
  <c r="Q26" i="12"/>
  <c r="Q25" i="12"/>
  <c r="Q24" i="12"/>
  <c r="Q23" i="12"/>
  <c r="Q22" i="12"/>
  <c r="Q21" i="12"/>
  <c r="R4" i="12"/>
  <c r="R3" i="12"/>
  <c r="Q29" i="11"/>
  <c r="Q28" i="11"/>
  <c r="Q26" i="11"/>
  <c r="Q25" i="11"/>
  <c r="Q24" i="11"/>
  <c r="Q23" i="11"/>
  <c r="Q22" i="11"/>
  <c r="Q21" i="11"/>
  <c r="R4" i="11"/>
  <c r="R3" i="11"/>
  <c r="J7" i="11"/>
  <c r="AC2" i="10"/>
  <c r="R23" i="10"/>
  <c r="R22" i="10"/>
  <c r="R20" i="10"/>
  <c r="R19" i="10"/>
  <c r="R18" i="10"/>
  <c r="R28" i="9"/>
  <c r="R29" i="9"/>
  <c r="R30" i="9"/>
  <c r="R32" i="9"/>
  <c r="R33" i="9"/>
  <c r="R3" i="9"/>
  <c r="M18" i="8"/>
  <c r="L36" i="7"/>
  <c r="AB11" i="7"/>
  <c r="R7" i="7"/>
  <c r="J36" i="17"/>
  <c r="J37" i="17" s="1"/>
  <c r="L36" i="17" s="1"/>
  <c r="J36" i="19"/>
  <c r="J37" i="19" s="1"/>
  <c r="J36" i="18"/>
  <c r="J37" i="18" s="1"/>
  <c r="J36" i="16"/>
  <c r="J37" i="16" s="1"/>
  <c r="J36" i="15"/>
  <c r="J37" i="15" s="1"/>
  <c r="J36" i="14"/>
  <c r="J37" i="14" s="1"/>
  <c r="AC2" i="19"/>
  <c r="AC2" i="18"/>
  <c r="AC2" i="17"/>
  <c r="AC2" i="16"/>
  <c r="AC2" i="15"/>
  <c r="AC2" i="14"/>
  <c r="AC2" i="13"/>
  <c r="AC2" i="12"/>
  <c r="AC2" i="11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J37" i="12" s="1"/>
  <c r="L36" i="19"/>
  <c r="L36" i="18"/>
  <c r="L36" i="16"/>
  <c r="L36" i="15"/>
  <c r="L36" i="14"/>
  <c r="F37" i="19"/>
  <c r="F37" i="18"/>
  <c r="F37" i="17"/>
  <c r="F37" i="16"/>
  <c r="F37" i="15"/>
  <c r="F37" i="14"/>
  <c r="F37" i="13"/>
  <c r="J36" i="13" s="1"/>
  <c r="J37" i="13" s="1"/>
  <c r="F37" i="11"/>
  <c r="J36" i="11" s="1"/>
  <c r="J37" i="11" s="1"/>
  <c r="F37" i="10"/>
  <c r="J36" i="10" s="1"/>
  <c r="J37" i="10" s="1"/>
  <c r="F37" i="9"/>
  <c r="J36" i="9" s="1"/>
  <c r="F37" i="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13" l="1"/>
  <c r="L36" i="12"/>
  <c r="L36" i="11"/>
  <c r="L36" i="10"/>
  <c r="N36" i="10" s="1"/>
  <c r="J37" i="9"/>
  <c r="L36" i="9" s="1"/>
  <c r="N36" i="9" s="1"/>
  <c r="J36" i="8"/>
  <c r="F37" i="7"/>
  <c r="J36" i="7" s="1"/>
  <c r="J37" i="8" l="1"/>
  <c r="L36" i="8" s="1"/>
  <c r="N36" i="8" s="1"/>
  <c r="J37" i="7"/>
  <c r="N36" i="7" l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35" i="1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W24" authorId="0" shapeId="0" xr:uid="{670CCC97-DA76-48E7-ADC8-62B51492989E}">
      <text>
        <r>
          <rPr>
            <b/>
            <sz val="9"/>
            <color indexed="81"/>
            <rFont val="Tahoma"/>
            <family val="2"/>
            <charset val="162"/>
          </rPr>
          <t xml:space="preserve">31/05/2025  IBB 23 İADE 11 ADET  11.781 TL HESAPTAN DÜŞÜLDÜ
</t>
        </r>
      </text>
    </comment>
  </commentList>
</comments>
</file>

<file path=xl/sharedStrings.xml><?xml version="1.0" encoding="utf-8"?>
<sst xmlns="http://schemas.openxmlformats.org/spreadsheetml/2006/main" count="1578" uniqueCount="165">
  <si>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</si>
  <si>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</si>
  <si>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</si>
  <si>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</si>
  <si>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</si>
  <si>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</si>
  <si>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</si>
  <si>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</si>
  <si>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</si>
  <si>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</si>
  <si>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</si>
  <si>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</si>
  <si>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</si>
  <si>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</si>
  <si>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</si>
  <si>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</si>
  <si>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</si>
  <si>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</si>
  <si>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</si>
  <si>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</si>
  <si>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</si>
  <si>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</si>
  <si>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</si>
  <si>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</si>
  <si>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</si>
  <si>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</si>
  <si>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</si>
  <si>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</si>
  <si>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</si>
  <si>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</si>
  <si>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</si>
  <si>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</si>
  <si>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</si>
  <si>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İBRAHİM GEDİK </t>
  </si>
  <si>
    <t xml:space="preserve">MELİSA SÜT YEMİ </t>
  </si>
  <si>
    <t>75AD</t>
  </si>
  <si>
    <t>ARPA YEMİ</t>
  </si>
  <si>
    <t>90AD</t>
  </si>
  <si>
    <t>MISIR YEMİ ÇUVALLI</t>
  </si>
  <si>
    <t>81AD</t>
  </si>
  <si>
    <t>76AD</t>
  </si>
  <si>
    <t>MISIR</t>
  </si>
  <si>
    <t>6000KG</t>
  </si>
  <si>
    <t>90</t>
  </si>
  <si>
    <t>YM1</t>
  </si>
  <si>
    <t>Satış</t>
  </si>
  <si>
    <t>BEŞYEM MELİSA SÜT YEMİ PELET</t>
  </si>
  <si>
    <t>AD</t>
  </si>
  <si>
    <t>ONURLAR KARIŞIMLI ARPA YEMİ</t>
  </si>
  <si>
    <t>ONURLAR KARIŞIMLI MISIR YEMİ ÇUVALLI</t>
  </si>
  <si>
    <t>75</t>
  </si>
  <si>
    <t>71</t>
  </si>
  <si>
    <t>ARALIK SÜTÜNE YAZ</t>
  </si>
  <si>
    <t>BEŞYEM FİLİZ BUZAĞI BAŞLANGIÇ YEMİ PELET</t>
  </si>
  <si>
    <t>BEŞYEM ORKİDE BUZAĞI BÜYÜTME YEMİ PELET</t>
  </si>
  <si>
    <t>OCAK SÜTÜNE YAZ</t>
  </si>
  <si>
    <t>95</t>
  </si>
  <si>
    <t>ŞUBAT SÜTÜNE YAZ</t>
  </si>
  <si>
    <t>muh.</t>
  </si>
  <si>
    <t>0543 927 41 08</t>
  </si>
  <si>
    <t>30</t>
  </si>
  <si>
    <t>GÜNEY SIĞIR SÜT YEMİ 21 PROTEİN PELET</t>
  </si>
  <si>
    <t>7.01.25 TE İNEN 99 TORBA SOYA</t>
  </si>
  <si>
    <t>AKPRO SÜT ÖZEL GRANÜL - 2</t>
  </si>
  <si>
    <t>GÖKCANLAR ARPA FLAKE</t>
  </si>
  <si>
    <t>YM3</t>
  </si>
  <si>
    <t xml:space="preserve"> ARPA YEMİ</t>
  </si>
  <si>
    <t>20 AD</t>
  </si>
  <si>
    <t>10 AD</t>
  </si>
  <si>
    <t>GÜNEY Soya</t>
  </si>
  <si>
    <t>120 torba</t>
  </si>
  <si>
    <t>KK ÇEKİMİ İÇİN.</t>
  </si>
  <si>
    <t>HEYYÜP</t>
  </si>
  <si>
    <t xml:space="preserve">STOPAJ YOK ARTIK 20/01/2025 TE </t>
  </si>
  <si>
    <t>MUHASEBESİ DEDİ</t>
  </si>
  <si>
    <t>AZİZİYE KOOP</t>
  </si>
  <si>
    <t>EF1</t>
  </si>
  <si>
    <t>BERSAN SIĞIR SÜT YEMİ 21 PROTEİN PELET</t>
  </si>
  <si>
    <t>H.EYYÜP AĞA</t>
  </si>
  <si>
    <t>ATATÜRK KOOP</t>
  </si>
  <si>
    <t>AK GIDA  ASİT</t>
  </si>
  <si>
    <t>AK GIDA ALKALİ</t>
  </si>
  <si>
    <t>62</t>
  </si>
  <si>
    <t>BEŞYEM FİLİZ BUZAĞI BAŞLANGIÇ PELET (40 KG)</t>
  </si>
  <si>
    <t>90 Gün - Sip.Tari.04/01/2025</t>
  </si>
  <si>
    <t>BEŞYEM ORKİDE BUZAĞI BÜYÜTME PELET</t>
  </si>
  <si>
    <t>MART  SÜTÜNE YAZ</t>
  </si>
  <si>
    <t>23</t>
  </si>
  <si>
    <t>Süt Vade - Ocak Teslim</t>
  </si>
  <si>
    <t>15</t>
  </si>
  <si>
    <t>74</t>
  </si>
  <si>
    <t>(81+96)  90 Gün Vade - Ocak Teslim</t>
  </si>
  <si>
    <t>72</t>
  </si>
  <si>
    <t>90 Gün Vade - Ocak Teslim</t>
  </si>
  <si>
    <t>9</t>
  </si>
  <si>
    <t>6</t>
  </si>
  <si>
    <t>OCAK SÜTÜNE YAZILDI</t>
  </si>
  <si>
    <t>YEM</t>
  </si>
  <si>
    <t>59</t>
  </si>
  <si>
    <t>90 Gün Vade - Tes.Tar. 03/01/2025</t>
  </si>
  <si>
    <t>90 Gün Vade - Tes.Tar. 05/01/2025</t>
  </si>
  <si>
    <t>GÖKCAN MISIR FLAKE</t>
  </si>
  <si>
    <t>01.01.2025 TE TESLİM EDİLDİ</t>
  </si>
  <si>
    <t>AKPRO BUZAĞI - 2</t>
  </si>
  <si>
    <t>GÜNEY SÜT SOYA KÜSPESİ</t>
  </si>
  <si>
    <t>52</t>
  </si>
  <si>
    <t>Mart Sütünde ödeyecek</t>
  </si>
  <si>
    <t>ONURLAR KARIŞIMLI ARPA YEMİ ÇUVALLI</t>
  </si>
  <si>
    <t>H EYYÜP AĞA</t>
  </si>
  <si>
    <t>INTE-TOTAL 25 KG</t>
  </si>
  <si>
    <t>Süt Vade - Tes.Tar. 01/01/2025</t>
  </si>
  <si>
    <t>BEŞYEM FİLİZ BUZAĞI BAŞLANGIÇ PELET (KG)</t>
  </si>
  <si>
    <t>48</t>
  </si>
  <si>
    <t>-24</t>
  </si>
  <si>
    <t>GÜNEY SÜT YEMİ 19 PREMİUM dökme</t>
  </si>
  <si>
    <t>Ocak Sütünde kesilecek</t>
  </si>
  <si>
    <t>31</t>
  </si>
  <si>
    <t>Mart sütünde kesilecek</t>
  </si>
  <si>
    <t>GOLD MISIR FLAKE</t>
  </si>
  <si>
    <t>GOLD ARPA FLAKE</t>
  </si>
  <si>
    <t>65</t>
  </si>
  <si>
    <t>Nisan sütünde kesilecek</t>
  </si>
  <si>
    <t>ŞUBAT SÜTÜNE YAZILDI</t>
  </si>
  <si>
    <t>YEM TUTARI</t>
  </si>
  <si>
    <t>53</t>
  </si>
  <si>
    <t>BEŞYEM ZAKKUM ELİT SÜT YEMİ</t>
  </si>
  <si>
    <t>İbrahim Gedik Ünlü Süt Müşteri</t>
  </si>
  <si>
    <t>+90 507 799 10 63</t>
  </si>
  <si>
    <t>H. EYYÜP AĞA</t>
  </si>
  <si>
    <t>33</t>
  </si>
  <si>
    <t>AKPRO DÜVE - 2</t>
  </si>
  <si>
    <t>Nisan Sütünde kesilecek</t>
  </si>
  <si>
    <t>Mart (Yağ Oranı 3,3) 33.630 Lt X 0,15 Tl</t>
  </si>
  <si>
    <t>yem</t>
  </si>
  <si>
    <t>MART  SÜTÜNE YAZILDI</t>
  </si>
  <si>
    <t>44</t>
  </si>
  <si>
    <t>Mayıs sütünde kesilecek</t>
  </si>
  <si>
    <t>BEŞYEM GELİNCİK DÜVE YEMİ PELET</t>
  </si>
  <si>
    <t>AKPRO BUZAĞI BAŞLANGIÇ YEMİ</t>
  </si>
  <si>
    <t>AK GIDA  ASİT (25 Kg)</t>
  </si>
  <si>
    <t>Haziran sütünde kesilecek</t>
  </si>
  <si>
    <t>AK GIDA ALKALİ (25 kg)</t>
  </si>
  <si>
    <t>NİSAN  SÜTÜNE YAZILDI</t>
  </si>
  <si>
    <t>Filiz Buz. Başl. 16 Ad</t>
  </si>
  <si>
    <t>Gold Mısır Flake 30 Ad</t>
  </si>
  <si>
    <t xml:space="preserve">Zakkum Elit 210 Ad </t>
  </si>
  <si>
    <t>Gold Mısır Flake 10 Ad</t>
  </si>
  <si>
    <t>Gold Arpa Flake 30 Ad</t>
  </si>
  <si>
    <t>Akpro Düve-2 50 Ad</t>
  </si>
  <si>
    <t>Gold Arpa Flake 20 Ad</t>
  </si>
  <si>
    <t>PROBON 50 KG</t>
  </si>
  <si>
    <t>SMART BLOK</t>
  </si>
  <si>
    <t>Yağ   (3,1) 20.448 Lt x 0,25 tl</t>
  </si>
  <si>
    <t>KAMER SOYA</t>
  </si>
  <si>
    <t>Temmuz Sütünde Kesilecek</t>
  </si>
  <si>
    <t>L154 - BY PASS MASCID 1680 PALMITIC 25 KG</t>
  </si>
  <si>
    <t>MAYIS SÜTÜNE YAZILDI</t>
  </si>
  <si>
    <t>DÜVE HESABI</t>
  </si>
  <si>
    <t>SENET</t>
  </si>
  <si>
    <t>ÜNLÜ ET HAYVAN ALIMI</t>
  </si>
  <si>
    <t>DÜVE</t>
  </si>
  <si>
    <t>V.EYYÜP AĞA EMANET</t>
  </si>
  <si>
    <t>HAZİRAN  SÜTÜNE YAZILDI</t>
  </si>
  <si>
    <t>HAZİRAN YEM</t>
  </si>
  <si>
    <t>TEMMUZ YEM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</si>
</sst>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scheme val="minor"/>
    </font>
    <font>
      <b/>
      <sz val="9"/>
      <color indexed="81"/>
      <name val="Tahoma"/>
      <family val="2"/>
      <charset val="162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76">
    <xf numFmtId="0" fontId="0" fillId="0" borderId="0"/>
    <xf numFmtId="0" fontId="23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6" applyNumberFormat="0" applyFill="0" applyAlignment="0" applyProtection="0"/>
    <xf numFmtId="0" fontId="29" fillId="0" borderId="27" applyNumberFormat="0" applyFill="0" applyAlignment="0" applyProtection="0"/>
    <xf numFmtId="0" fontId="30" fillId="0" borderId="28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29" applyNumberFormat="0" applyAlignment="0" applyProtection="0"/>
    <xf numFmtId="0" fontId="35" fillId="7" borderId="30" applyNumberFormat="0" applyAlignment="0" applyProtection="0"/>
    <xf numFmtId="0" fontId="36" fillId="7" borderId="29" applyNumberFormat="0" applyAlignment="0" applyProtection="0"/>
    <xf numFmtId="0" fontId="37" fillId="0" borderId="31" applyNumberFormat="0" applyFill="0" applyAlignment="0" applyProtection="0"/>
    <xf numFmtId="0" fontId="38" fillId="8" borderId="32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34" applyNumberFormat="0" applyFill="0" applyAlignment="0" applyProtection="0"/>
    <xf numFmtId="0" fontId="41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6" fillId="0" borderId="0"/>
    <xf numFmtId="0" fontId="22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33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3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9" borderId="33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33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33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33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33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43" fontId="26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426">
    <xf numFmtId="0" fontId="0" fillId="0" borderId="0" xfId="0"/>
    <xf numFmtId="0" fontId="24" fillId="0" borderId="4" xfId="0" applyFont="1" applyBorder="1" applyAlignment="1">
      <alignment horizontal="center"/>
    </xf>
    <xf numFmtId="3" fontId="24" fillId="0" borderId="5" xfId="0" applyNumberFormat="1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64" fontId="24" fillId="0" borderId="5" xfId="0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4" fontId="2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24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2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167" fontId="0" fillId="2" borderId="9" xfId="210" applyNumberFormat="1" applyFont="1" applyFill="1" applyBorder="1" applyAlignment="1">
      <alignment horizontal="left"/>
    </xf>
    <xf numFmtId="49" fontId="0" fillId="2" borderId="9" xfId="210" applyNumberFormat="1" applyFont="1" applyFill="1" applyBorder="1" applyAlignment="1">
      <alignment horizontal="left"/>
    </xf>
    <xf numFmtId="168" fontId="0" fillId="2" borderId="9" xfId="210" applyNumberFormat="1" applyFont="1" applyFill="1" applyBorder="1" applyAlignment="1">
      <alignment horizontal="right"/>
    </xf>
    <xf numFmtId="3" fontId="0" fillId="2" borderId="9" xfId="210" applyNumberFormat="1" applyFont="1" applyFill="1" applyBorder="1"/>
    <xf numFmtId="169" fontId="0" fillId="2" borderId="9" xfId="210" applyNumberFormat="1" applyFont="1" applyFill="1" applyBorder="1" applyAlignment="1">
      <alignment horizontal="right"/>
    </xf>
    <xf numFmtId="4" fontId="0" fillId="2" borderId="9" xfId="210" applyNumberFormat="1" applyFont="1" applyFill="1" applyBorder="1" applyAlignment="1">
      <alignment horizontal="right"/>
    </xf>
    <xf numFmtId="0" fontId="0" fillId="2" borderId="9" xfId="210" applyFont="1" applyFill="1" applyBorder="1"/>
    <xf numFmtId="167" fontId="0" fillId="2" borderId="9" xfId="211" applyNumberFormat="1" applyFont="1" applyFill="1" applyBorder="1" applyAlignment="1">
      <alignment horizontal="left"/>
    </xf>
    <xf numFmtId="49" fontId="0" fillId="2" borderId="9" xfId="211" applyNumberFormat="1" applyFont="1" applyFill="1" applyBorder="1" applyAlignment="1">
      <alignment horizontal="left"/>
    </xf>
    <xf numFmtId="168" fontId="0" fillId="2" borderId="9" xfId="211" applyNumberFormat="1" applyFont="1" applyFill="1" applyBorder="1" applyAlignment="1">
      <alignment horizontal="right"/>
    </xf>
    <xf numFmtId="3" fontId="0" fillId="2" borderId="9" xfId="211" applyNumberFormat="1" applyFont="1" applyFill="1" applyBorder="1"/>
    <xf numFmtId="169" fontId="0" fillId="2" borderId="9" xfId="211" applyNumberFormat="1" applyFont="1" applyFill="1" applyBorder="1" applyAlignment="1">
      <alignment horizontal="right"/>
    </xf>
    <xf numFmtId="4" fontId="0" fillId="2" borderId="9" xfId="211" applyNumberFormat="1" applyFont="1" applyFill="1" applyBorder="1" applyAlignment="1">
      <alignment horizontal="right"/>
    </xf>
    <xf numFmtId="0" fontId="0" fillId="2" borderId="9" xfId="211" applyFont="1" applyFill="1" applyBorder="1"/>
    <xf numFmtId="14" fontId="0" fillId="2" borderId="0" xfId="0" applyNumberFormat="1" applyFill="1"/>
    <xf numFmtId="164" fontId="0" fillId="2" borderId="9" xfId="211" applyNumberFormat="1" applyFont="1" applyFill="1" applyBorder="1"/>
    <xf numFmtId="167" fontId="0" fillId="34" borderId="9" xfId="210" applyNumberFormat="1" applyFont="1" applyFill="1" applyBorder="1" applyAlignment="1">
      <alignment horizontal="left"/>
    </xf>
    <xf numFmtId="49" fontId="0" fillId="34" borderId="9" xfId="210" applyNumberFormat="1" applyFont="1" applyFill="1" applyBorder="1" applyAlignment="1">
      <alignment horizontal="left"/>
    </xf>
    <xf numFmtId="168" fontId="0" fillId="34" borderId="9" xfId="210" applyNumberFormat="1" applyFont="1" applyFill="1" applyBorder="1" applyAlignment="1">
      <alignment horizontal="right"/>
    </xf>
    <xf numFmtId="3" fontId="0" fillId="34" borderId="9" xfId="210" applyNumberFormat="1" applyFont="1" applyFill="1" applyBorder="1"/>
    <xf numFmtId="169" fontId="0" fillId="34" borderId="9" xfId="210" applyNumberFormat="1" applyFont="1" applyFill="1" applyBorder="1" applyAlignment="1">
      <alignment horizontal="right"/>
    </xf>
    <xf numFmtId="4" fontId="0" fillId="34" borderId="9" xfId="210" applyNumberFormat="1" applyFont="1" applyFill="1" applyBorder="1" applyAlignment="1">
      <alignment horizontal="right"/>
    </xf>
    <xf numFmtId="0" fontId="0" fillId="34" borderId="9" xfId="210" applyFont="1" applyFill="1" applyBorder="1"/>
    <xf numFmtId="167" fontId="0" fillId="0" borderId="9" xfId="211" applyNumberFormat="1" applyFont="1" applyBorder="1" applyAlignment="1">
      <alignment horizontal="left"/>
    </xf>
    <xf numFmtId="49" fontId="0" fillId="0" borderId="9" xfId="211" applyNumberFormat="1" applyFont="1" applyBorder="1" applyAlignment="1">
      <alignment horizontal="left"/>
    </xf>
    <xf numFmtId="168" fontId="0" fillId="0" borderId="9" xfId="211" applyNumberFormat="1" applyFont="1" applyBorder="1" applyAlignment="1">
      <alignment horizontal="right"/>
    </xf>
    <xf numFmtId="3" fontId="0" fillId="0" borderId="9" xfId="211" applyNumberFormat="1" applyFont="1" applyBorder="1"/>
    <xf numFmtId="169" fontId="0" fillId="0" borderId="9" xfId="211" applyNumberFormat="1" applyFont="1" applyBorder="1" applyAlignment="1">
      <alignment horizontal="right"/>
    </xf>
    <xf numFmtId="4" fontId="0" fillId="0" borderId="9" xfId="211" applyNumberFormat="1" applyFont="1" applyBorder="1" applyAlignment="1">
      <alignment horizontal="right"/>
    </xf>
    <xf numFmtId="0" fontId="0" fillId="0" borderId="9" xfId="211" applyFont="1" applyBorder="1"/>
    <xf numFmtId="167" fontId="0" fillId="0" borderId="9" xfId="212" applyNumberFormat="1" applyFont="1" applyBorder="1" applyAlignment="1">
      <alignment horizontal="left"/>
    </xf>
    <xf numFmtId="49" fontId="0" fillId="0" borderId="9" xfId="212" applyNumberFormat="1" applyFont="1" applyBorder="1" applyAlignment="1">
      <alignment horizontal="left"/>
    </xf>
    <xf numFmtId="168" fontId="0" fillId="0" borderId="9" xfId="212" applyNumberFormat="1" applyFont="1" applyBorder="1" applyAlignment="1">
      <alignment horizontal="right"/>
    </xf>
    <xf numFmtId="3" fontId="0" fillId="0" borderId="9" xfId="212" applyNumberFormat="1" applyFont="1" applyBorder="1"/>
    <xf numFmtId="169" fontId="0" fillId="0" borderId="9" xfId="212" applyNumberFormat="1" applyFont="1" applyBorder="1" applyAlignment="1">
      <alignment horizontal="right"/>
    </xf>
    <xf numFmtId="4" fontId="0" fillId="0" borderId="9" xfId="212" applyNumberFormat="1" applyFont="1" applyBorder="1" applyAlignment="1">
      <alignment horizontal="right"/>
    </xf>
    <xf numFmtId="0" fontId="0" fillId="0" borderId="9" xfId="212" applyFont="1" applyBorder="1"/>
    <xf numFmtId="167" fontId="0" fillId="2" borderId="9" xfId="213" applyNumberFormat="1" applyFont="1" applyFill="1" applyBorder="1" applyAlignment="1">
      <alignment horizontal="left"/>
    </xf>
    <xf numFmtId="49" fontId="0" fillId="2" borderId="9" xfId="213" applyNumberFormat="1" applyFont="1" applyFill="1" applyBorder="1" applyAlignment="1">
      <alignment horizontal="left"/>
    </xf>
    <xf numFmtId="168" fontId="0" fillId="2" borderId="9" xfId="213" applyNumberFormat="1" applyFont="1" applyFill="1" applyBorder="1" applyAlignment="1">
      <alignment horizontal="right"/>
    </xf>
    <xf numFmtId="3" fontId="0" fillId="2" borderId="9" xfId="213" applyNumberFormat="1" applyFont="1" applyFill="1" applyBorder="1"/>
    <xf numFmtId="169" fontId="0" fillId="2" borderId="9" xfId="213" applyNumberFormat="1" applyFont="1" applyFill="1" applyBorder="1" applyAlignment="1">
      <alignment horizontal="right"/>
    </xf>
    <xf numFmtId="4" fontId="0" fillId="2" borderId="9" xfId="213" applyNumberFormat="1" applyFont="1" applyFill="1" applyBorder="1" applyAlignment="1">
      <alignment horizontal="right"/>
    </xf>
    <xf numFmtId="0" fontId="0" fillId="2" borderId="9" xfId="213" applyFont="1" applyFill="1" applyBorder="1"/>
    <xf numFmtId="167" fontId="0" fillId="2" borderId="9" xfId="214" applyNumberFormat="1" applyFont="1" applyFill="1" applyBorder="1" applyAlignment="1">
      <alignment horizontal="left"/>
    </xf>
    <xf numFmtId="49" fontId="0" fillId="2" borderId="9" xfId="214" applyNumberFormat="1" applyFont="1" applyFill="1" applyBorder="1" applyAlignment="1">
      <alignment horizontal="left"/>
    </xf>
    <xf numFmtId="168" fontId="0" fillId="2" borderId="9" xfId="214" applyNumberFormat="1" applyFont="1" applyFill="1" applyBorder="1" applyAlignment="1">
      <alignment horizontal="right"/>
    </xf>
    <xf numFmtId="164" fontId="0" fillId="2" borderId="9" xfId="214" applyNumberFormat="1" applyFont="1" applyFill="1" applyBorder="1"/>
    <xf numFmtId="169" fontId="0" fillId="2" borderId="9" xfId="214" applyNumberFormat="1" applyFont="1" applyFill="1" applyBorder="1" applyAlignment="1">
      <alignment horizontal="right"/>
    </xf>
    <xf numFmtId="4" fontId="0" fillId="2" borderId="9" xfId="214" applyNumberFormat="1" applyFont="1" applyFill="1" applyBorder="1" applyAlignment="1">
      <alignment horizontal="right"/>
    </xf>
    <xf numFmtId="0" fontId="0" fillId="2" borderId="9" xfId="214" applyFont="1" applyFill="1" applyBorder="1"/>
    <xf numFmtId="167" fontId="0" fillId="0" borderId="9" xfId="213" applyNumberFormat="1" applyFont="1" applyBorder="1" applyAlignment="1">
      <alignment horizontal="left"/>
    </xf>
    <xf numFmtId="49" fontId="0" fillId="0" borderId="9" xfId="213" applyNumberFormat="1" applyFont="1" applyBorder="1" applyAlignment="1">
      <alignment horizontal="left"/>
    </xf>
    <xf numFmtId="168" fontId="0" fillId="0" borderId="9" xfId="213" applyNumberFormat="1" applyFont="1" applyBorder="1" applyAlignment="1">
      <alignment horizontal="right"/>
    </xf>
    <xf numFmtId="3" fontId="0" fillId="0" borderId="9" xfId="213" applyNumberFormat="1" applyFont="1" applyBorder="1"/>
    <xf numFmtId="169" fontId="0" fillId="0" borderId="9" xfId="213" applyNumberFormat="1" applyFont="1" applyBorder="1" applyAlignment="1">
      <alignment horizontal="right"/>
    </xf>
    <xf numFmtId="4" fontId="0" fillId="0" borderId="9" xfId="213" applyNumberFormat="1" applyFont="1" applyBorder="1" applyAlignment="1">
      <alignment horizontal="right"/>
    </xf>
    <xf numFmtId="0" fontId="0" fillId="0" borderId="9" xfId="213" applyFont="1" applyBorder="1"/>
    <xf numFmtId="167" fontId="0" fillId="0" borderId="9" xfId="214" applyNumberFormat="1" applyFont="1" applyBorder="1" applyAlignment="1">
      <alignment horizontal="left"/>
    </xf>
    <xf numFmtId="49" fontId="0" fillId="0" borderId="9" xfId="214" applyNumberFormat="1" applyFont="1" applyBorder="1" applyAlignment="1">
      <alignment horizontal="left"/>
    </xf>
    <xf numFmtId="168" fontId="0" fillId="0" borderId="9" xfId="214" applyNumberFormat="1" applyFont="1" applyBorder="1" applyAlignment="1">
      <alignment horizontal="right"/>
    </xf>
    <xf numFmtId="3" fontId="0" fillId="0" borderId="9" xfId="214" applyNumberFormat="1" applyFont="1" applyBorder="1"/>
    <xf numFmtId="169" fontId="0" fillId="0" borderId="9" xfId="214" applyNumberFormat="1" applyFont="1" applyBorder="1" applyAlignment="1">
      <alignment horizontal="right"/>
    </xf>
    <xf numFmtId="4" fontId="0" fillId="0" borderId="9" xfId="214" applyNumberFormat="1" applyFont="1" applyBorder="1" applyAlignment="1">
      <alignment horizontal="right"/>
    </xf>
    <xf numFmtId="0" fontId="0" fillId="0" borderId="9" xfId="214" applyFont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0" borderId="9" xfId="215" applyNumberFormat="1" applyFont="1" applyBorder="1" applyAlignment="1">
      <alignment horizontal="left"/>
    </xf>
    <xf numFmtId="49" fontId="0" fillId="0" borderId="9" xfId="215" applyNumberFormat="1" applyFont="1" applyBorder="1" applyAlignment="1">
      <alignment horizontal="left"/>
    </xf>
    <xf numFmtId="168" fontId="0" fillId="0" borderId="9" xfId="215" applyNumberFormat="1" applyFont="1" applyBorder="1" applyAlignment="1">
      <alignment horizontal="right"/>
    </xf>
    <xf numFmtId="3" fontId="0" fillId="0" borderId="9" xfId="215" applyNumberFormat="1" applyFont="1" applyBorder="1"/>
    <xf numFmtId="169" fontId="0" fillId="0" borderId="9" xfId="215" applyNumberFormat="1" applyFont="1" applyBorder="1" applyAlignment="1">
      <alignment horizontal="right"/>
    </xf>
    <xf numFmtId="4" fontId="0" fillId="0" borderId="9" xfId="215" applyNumberFormat="1" applyFont="1" applyBorder="1" applyAlignment="1">
      <alignment horizontal="right"/>
    </xf>
    <xf numFmtId="0" fontId="0" fillId="0" borderId="9" xfId="215" applyFont="1" applyBorder="1"/>
    <xf numFmtId="167" fontId="0" fillId="0" borderId="9" xfId="210" applyNumberFormat="1" applyFont="1" applyBorder="1" applyAlignment="1">
      <alignment horizontal="left"/>
    </xf>
    <xf numFmtId="49" fontId="0" fillId="0" borderId="9" xfId="210" applyNumberFormat="1" applyFont="1" applyBorder="1" applyAlignment="1">
      <alignment horizontal="left"/>
    </xf>
    <xf numFmtId="3" fontId="0" fillId="0" borderId="9" xfId="210" applyNumberFormat="1" applyFont="1" applyBorder="1"/>
    <xf numFmtId="164" fontId="0" fillId="0" borderId="9" xfId="211" applyNumberFormat="1" applyFont="1" applyBorder="1"/>
    <xf numFmtId="167" fontId="0" fillId="0" borderId="0" xfId="214" applyNumberFormat="1" applyFont="1" applyAlignment="1">
      <alignment horizontal="left"/>
    </xf>
    <xf numFmtId="49" fontId="0" fillId="0" borderId="0" xfId="214" applyNumberFormat="1" applyFont="1" applyAlignment="1">
      <alignment horizontal="left"/>
    </xf>
    <xf numFmtId="3" fontId="0" fillId="0" borderId="9" xfId="44" applyNumberFormat="1" applyFont="1" applyBorder="1"/>
    <xf numFmtId="3" fontId="0" fillId="0" borderId="0" xfId="0" applyNumberFormat="1"/>
    <xf numFmtId="4" fontId="0" fillId="34" borderId="9" xfId="212" applyNumberFormat="1" applyFont="1" applyFill="1" applyBorder="1" applyAlignment="1">
      <alignment horizontal="right"/>
    </xf>
    <xf numFmtId="168" fontId="0" fillId="2" borderId="9" xfId="212" applyNumberFormat="1" applyFont="1" applyFill="1" applyBorder="1" applyAlignment="1">
      <alignment horizontal="right"/>
    </xf>
    <xf numFmtId="49" fontId="13" fillId="2" borderId="9" xfId="413" applyNumberFormat="1" applyFill="1" applyBorder="1" applyAlignment="1">
      <alignment horizontal="left"/>
    </xf>
    <xf numFmtId="167" fontId="13" fillId="2" borderId="9" xfId="413" applyNumberFormat="1" applyFill="1" applyBorder="1" applyAlignment="1">
      <alignment horizontal="left"/>
    </xf>
    <xf numFmtId="168" fontId="13" fillId="2" borderId="9" xfId="413" applyNumberFormat="1" applyFill="1" applyBorder="1" applyAlignment="1">
      <alignment horizontal="right"/>
    </xf>
    <xf numFmtId="4" fontId="13" fillId="2" borderId="9" xfId="413" applyNumberFormat="1" applyFill="1" applyBorder="1" applyAlignment="1">
      <alignment horizontal="right"/>
    </xf>
    <xf numFmtId="3" fontId="13" fillId="2" borderId="9" xfId="413" applyNumberFormat="1" applyFill="1" applyBorder="1"/>
    <xf numFmtId="167" fontId="0" fillId="2" borderId="9" xfId="212" applyNumberFormat="1" applyFont="1" applyFill="1" applyBorder="1" applyAlignment="1">
      <alignment horizontal="left"/>
    </xf>
    <xf numFmtId="49" fontId="0" fillId="2" borderId="9" xfId="212" applyNumberFormat="1" applyFont="1" applyFill="1" applyBorder="1" applyAlignment="1">
      <alignment horizontal="left"/>
    </xf>
    <xf numFmtId="4" fontId="0" fillId="2" borderId="9" xfId="212" applyNumberFormat="1" applyFont="1" applyFill="1" applyBorder="1" applyAlignment="1">
      <alignment horizontal="right"/>
    </xf>
    <xf numFmtId="49" fontId="13" fillId="0" borderId="9" xfId="413" applyNumberFormat="1" applyBorder="1" applyAlignment="1">
      <alignment horizontal="left"/>
    </xf>
    <xf numFmtId="167" fontId="13" fillId="0" borderId="9" xfId="413" applyNumberFormat="1" applyBorder="1" applyAlignment="1">
      <alignment horizontal="left"/>
    </xf>
    <xf numFmtId="49" fontId="13" fillId="0" borderId="0" xfId="413" applyNumberFormat="1" applyAlignment="1">
      <alignment horizontal="left"/>
    </xf>
    <xf numFmtId="0" fontId="0" fillId="2" borderId="9" xfId="212" applyFont="1" applyFill="1" applyBorder="1"/>
    <xf numFmtId="169" fontId="0" fillId="2" borderId="9" xfId="212" applyNumberFormat="1" applyFont="1" applyFill="1" applyBorder="1" applyAlignment="1">
      <alignment horizontal="right"/>
    </xf>
    <xf numFmtId="169" fontId="13" fillId="2" borderId="9" xfId="413" applyNumberFormat="1" applyFill="1" applyBorder="1" applyAlignment="1">
      <alignment horizontal="right"/>
    </xf>
    <xf numFmtId="3" fontId="0" fillId="2" borderId="9" xfId="212" applyNumberFormat="1" applyFont="1" applyFill="1" applyBorder="1"/>
    <xf numFmtId="3" fontId="0" fillId="34" borderId="9" xfId="212" applyNumberFormat="1" applyFont="1" applyFill="1" applyBorder="1"/>
    <xf numFmtId="0" fontId="0" fillId="34" borderId="9" xfId="212" applyFont="1" applyFill="1" applyBorder="1"/>
    <xf numFmtId="0" fontId="13" fillId="2" borderId="9" xfId="413" applyFill="1" applyBorder="1"/>
    <xf numFmtId="169" fontId="0" fillId="34" borderId="9" xfId="212" applyNumberFormat="1" applyFont="1" applyFill="1" applyBorder="1" applyAlignment="1">
      <alignment horizontal="right"/>
    </xf>
    <xf numFmtId="49" fontId="0" fillId="34" borderId="9" xfId="212" applyNumberFormat="1" applyFont="1" applyFill="1" applyBorder="1" applyAlignment="1">
      <alignment horizontal="left"/>
    </xf>
    <xf numFmtId="167" fontId="0" fillId="34" borderId="9" xfId="212" applyNumberFormat="1" applyFont="1" applyFill="1" applyBorder="1" applyAlignment="1"/>
    <xf numFmtId="0" fontId="0" fillId="35" borderId="0" xfId="0" applyFill="1"/>
    <xf numFmtId="167" fontId="13" fillId="35" borderId="9" xfId="413" applyNumberFormat="1" applyFill="1" applyBorder="1" applyAlignment="1">
      <alignment horizontal="left"/>
    </xf>
    <xf numFmtId="167" fontId="12" fillId="35" borderId="9" xfId="434" applyNumberFormat="1" applyFill="1" applyBorder="1" applyAlignment="1">
      <alignment horizontal="left"/>
    </xf>
    <xf numFmtId="49" fontId="12" fillId="0" borderId="9" xfId="434" applyNumberFormat="1" applyBorder="1" applyAlignment="1">
      <alignment horizontal="left"/>
    </xf>
    <xf numFmtId="167" fontId="12" fillId="0" borderId="9" xfId="434" applyNumberFormat="1" applyBorder="1" applyAlignment="1">
      <alignment horizontal="left"/>
    </xf>
    <xf numFmtId="49" fontId="12" fillId="0" borderId="0" xfId="434" applyNumberFormat="1" applyAlignment="1">
      <alignment horizontal="left"/>
    </xf>
    <xf numFmtId="167" fontId="0" fillId="35" borderId="9" xfId="215" applyNumberFormat="1" applyFont="1" applyFill="1" applyBorder="1" applyAlignment="1">
      <alignment horizontal="left"/>
    </xf>
    <xf numFmtId="0" fontId="42" fillId="0" borderId="0" xfId="0" applyFont="1"/>
    <xf numFmtId="3" fontId="26" fillId="2" borderId="9" xfId="215" applyNumberFormat="1" applyFont="1" applyFill="1" applyBorder="1"/>
    <xf numFmtId="49" fontId="26" fillId="2" borderId="9" xfId="215" applyNumberFormat="1" applyFont="1" applyFill="1" applyBorder="1" applyAlignment="1">
      <alignment horizontal="left"/>
    </xf>
    <xf numFmtId="168" fontId="26" fillId="2" borderId="9" xfId="215" applyNumberFormat="1" applyFont="1" applyFill="1" applyBorder="1" applyAlignment="1">
      <alignment horizontal="right"/>
    </xf>
    <xf numFmtId="0" fontId="26" fillId="2" borderId="9" xfId="215" applyFont="1" applyFill="1" applyBorder="1"/>
    <xf numFmtId="4" fontId="26" fillId="2" borderId="9" xfId="215" applyNumberFormat="1" applyFont="1" applyFill="1" applyBorder="1" applyAlignment="1">
      <alignment horizontal="right"/>
    </xf>
    <xf numFmtId="169" fontId="26" fillId="2" borderId="9" xfId="215" applyNumberFormat="1" applyFont="1" applyFill="1" applyBorder="1" applyAlignment="1">
      <alignment horizontal="right"/>
    </xf>
    <xf numFmtId="49" fontId="0" fillId="2" borderId="9" xfId="215" applyNumberFormat="1" applyFont="1" applyFill="1" applyBorder="1" applyAlignment="1">
      <alignment horizontal="left"/>
    </xf>
    <xf numFmtId="4" fontId="11" fillId="0" borderId="0" xfId="454" applyNumberFormat="1" applyAlignment="1">
      <alignment horizontal="right"/>
    </xf>
    <xf numFmtId="168" fontId="10" fillId="2" borderId="9" xfId="474" applyNumberFormat="1" applyFill="1" applyBorder="1" applyAlignment="1">
      <alignment horizontal="right"/>
    </xf>
    <xf numFmtId="49" fontId="10" fillId="2" borderId="9" xfId="474" applyNumberFormat="1" applyFill="1" applyBorder="1" applyAlignment="1">
      <alignment horizontal="left"/>
    </xf>
    <xf numFmtId="0" fontId="10" fillId="2" borderId="9" xfId="474" applyFill="1" applyBorder="1"/>
    <xf numFmtId="4" fontId="10" fillId="2" borderId="9" xfId="474" applyNumberFormat="1" applyFill="1" applyBorder="1" applyAlignment="1">
      <alignment horizontal="right"/>
    </xf>
    <xf numFmtId="167" fontId="10" fillId="35" borderId="9" xfId="474" applyNumberFormat="1" applyFill="1" applyBorder="1" applyAlignment="1">
      <alignment horizontal="left"/>
    </xf>
    <xf numFmtId="169" fontId="10" fillId="2" borderId="9" xfId="474" applyNumberFormat="1" applyFill="1" applyBorder="1" applyAlignment="1">
      <alignment horizontal="right"/>
    </xf>
    <xf numFmtId="43" fontId="10" fillId="2" borderId="9" xfId="475" applyFont="1" applyFill="1" applyBorder="1"/>
    <xf numFmtId="167" fontId="10" fillId="2" borderId="9" xfId="474" applyNumberFormat="1" applyFill="1" applyBorder="1" applyAlignment="1">
      <alignment horizontal="left"/>
    </xf>
    <xf numFmtId="49" fontId="10" fillId="0" borderId="0" xfId="474" applyNumberFormat="1" applyAlignment="1">
      <alignment horizontal="left"/>
    </xf>
    <xf numFmtId="167" fontId="10" fillId="0" borderId="9" xfId="474" applyNumberFormat="1" applyBorder="1" applyAlignment="1">
      <alignment horizontal="left"/>
    </xf>
    <xf numFmtId="167" fontId="9" fillId="0" borderId="9" xfId="495" applyNumberFormat="1" applyBorder="1" applyAlignment="1">
      <alignment horizontal="left"/>
    </xf>
    <xf numFmtId="49" fontId="9" fillId="0" borderId="9" xfId="495" applyNumberFormat="1" applyBorder="1" applyAlignment="1">
      <alignment horizontal="left"/>
    </xf>
    <xf numFmtId="49" fontId="10" fillId="0" borderId="9" xfId="474" applyNumberFormat="1" applyBorder="1" applyAlignment="1">
      <alignment horizontal="left"/>
    </xf>
    <xf numFmtId="0" fontId="9" fillId="0" borderId="0" xfId="495"/>
    <xf numFmtId="167" fontId="9" fillId="0" borderId="0" xfId="495" applyNumberFormat="1" applyAlignment="1">
      <alignment horizontal="left"/>
    </xf>
    <xf numFmtId="49" fontId="9" fillId="0" borderId="0" xfId="495" applyNumberFormat="1" applyAlignment="1">
      <alignment horizontal="left"/>
    </xf>
    <xf numFmtId="168" fontId="9" fillId="0" borderId="0" xfId="495" applyNumberFormat="1" applyAlignment="1">
      <alignment horizontal="right"/>
    </xf>
    <xf numFmtId="169" fontId="9" fillId="0" borderId="0" xfId="495" applyNumberFormat="1" applyAlignment="1">
      <alignment horizontal="right"/>
    </xf>
    <xf numFmtId="4" fontId="9" fillId="0" borderId="0" xfId="495" applyNumberFormat="1" applyAlignment="1">
      <alignment horizontal="right"/>
    </xf>
    <xf numFmtId="164" fontId="9" fillId="0" borderId="0" xfId="495" applyNumberFormat="1"/>
    <xf numFmtId="3" fontId="9" fillId="0" borderId="0" xfId="495" applyNumberFormat="1"/>
    <xf numFmtId="168" fontId="10" fillId="0" borderId="9" xfId="474" applyNumberFormat="1" applyBorder="1" applyAlignment="1">
      <alignment horizontal="right"/>
    </xf>
    <xf numFmtId="43" fontId="10" fillId="0" borderId="9" xfId="475" applyFont="1" applyBorder="1"/>
    <xf numFmtId="169" fontId="10" fillId="0" borderId="9" xfId="474" applyNumberFormat="1" applyBorder="1" applyAlignment="1">
      <alignment horizontal="right"/>
    </xf>
    <xf numFmtId="4" fontId="10" fillId="0" borderId="9" xfId="474" applyNumberFormat="1" applyBorder="1" applyAlignment="1">
      <alignment horizontal="right"/>
    </xf>
    <xf numFmtId="0" fontId="10" fillId="0" borderId="9" xfId="474" applyBorder="1"/>
    <xf numFmtId="168" fontId="13" fillId="0" borderId="9" xfId="413" applyNumberFormat="1" applyFill="1" applyBorder="1" applyAlignment="1">
      <alignment horizontal="right"/>
    </xf>
    <xf numFmtId="49" fontId="13" fillId="0" borderId="9" xfId="413" applyNumberFormat="1" applyFill="1" applyBorder="1" applyAlignment="1">
      <alignment horizontal="left"/>
    </xf>
    <xf numFmtId="3" fontId="13" fillId="0" borderId="9" xfId="413" applyNumberFormat="1" applyFill="1" applyBorder="1"/>
    <xf numFmtId="169" fontId="13" fillId="0" borderId="9" xfId="413" applyNumberFormat="1" applyFill="1" applyBorder="1" applyAlignment="1">
      <alignment horizontal="right"/>
    </xf>
    <xf numFmtId="4" fontId="13" fillId="0" borderId="9" xfId="413" applyNumberFormat="1" applyFill="1" applyBorder="1" applyAlignment="1">
      <alignment horizontal="right"/>
    </xf>
    <xf numFmtId="0" fontId="13" fillId="0" borderId="9" xfId="413" applyFill="1" applyBorder="1"/>
    <xf numFmtId="168" fontId="12" fillId="0" borderId="9" xfId="434" applyNumberFormat="1" applyFill="1" applyBorder="1" applyAlignment="1">
      <alignment horizontal="right"/>
    </xf>
    <xf numFmtId="49" fontId="12" fillId="0" borderId="9" xfId="434" applyNumberFormat="1" applyFill="1" applyBorder="1" applyAlignment="1">
      <alignment horizontal="left"/>
    </xf>
    <xf numFmtId="3" fontId="12" fillId="0" borderId="9" xfId="434" applyNumberFormat="1" applyFill="1" applyBorder="1"/>
    <xf numFmtId="169" fontId="12" fillId="0" borderId="9" xfId="434" applyNumberFormat="1" applyFill="1" applyBorder="1" applyAlignment="1">
      <alignment horizontal="right"/>
    </xf>
    <xf numFmtId="4" fontId="12" fillId="0" borderId="9" xfId="434" applyNumberFormat="1" applyFill="1" applyBorder="1" applyAlignment="1">
      <alignment horizontal="right"/>
    </xf>
    <xf numFmtId="0" fontId="12" fillId="0" borderId="9" xfId="434" applyFill="1" applyBorder="1"/>
    <xf numFmtId="164" fontId="12" fillId="0" borderId="9" xfId="434" applyNumberFormat="1" applyFill="1" applyBorder="1"/>
    <xf numFmtId="168" fontId="0" fillId="0" borderId="9" xfId="215" applyNumberFormat="1" applyFont="1" applyFill="1" applyBorder="1" applyAlignment="1">
      <alignment horizontal="right"/>
    </xf>
    <xf numFmtId="49" fontId="0" fillId="0" borderId="9" xfId="215" applyNumberFormat="1" applyFont="1" applyFill="1" applyBorder="1" applyAlignment="1">
      <alignment horizontal="left"/>
    </xf>
    <xf numFmtId="3" fontId="0" fillId="0" borderId="9" xfId="215" applyNumberFormat="1" applyFont="1" applyFill="1" applyBorder="1"/>
    <xf numFmtId="169" fontId="0" fillId="0" borderId="9" xfId="215" applyNumberFormat="1" applyFont="1" applyFill="1" applyBorder="1" applyAlignment="1">
      <alignment horizontal="right"/>
    </xf>
    <xf numFmtId="4" fontId="0" fillId="0" borderId="9" xfId="215" applyNumberFormat="1" applyFont="1" applyFill="1" applyBorder="1" applyAlignment="1">
      <alignment horizontal="right"/>
    </xf>
    <xf numFmtId="0" fontId="0" fillId="0" borderId="9" xfId="215" applyFont="1" applyFill="1" applyBorder="1"/>
    <xf numFmtId="168" fontId="9" fillId="0" borderId="9" xfId="495" applyNumberFormat="1" applyFill="1" applyBorder="1" applyAlignment="1">
      <alignment horizontal="right"/>
    </xf>
    <xf numFmtId="49" fontId="9" fillId="0" borderId="9" xfId="495" applyNumberFormat="1" applyFill="1" applyBorder="1" applyAlignment="1">
      <alignment horizontal="left"/>
    </xf>
    <xf numFmtId="3" fontId="9" fillId="0" borderId="9" xfId="495" applyNumberFormat="1" applyFill="1" applyBorder="1"/>
    <xf numFmtId="169" fontId="9" fillId="0" borderId="9" xfId="495" applyNumberFormat="1" applyFill="1" applyBorder="1" applyAlignment="1">
      <alignment horizontal="right"/>
    </xf>
    <xf numFmtId="4" fontId="9" fillId="0" borderId="9" xfId="495" applyNumberFormat="1" applyFill="1" applyBorder="1" applyAlignment="1">
      <alignment horizontal="right"/>
    </xf>
    <xf numFmtId="0" fontId="9" fillId="0" borderId="9" xfId="495" applyFill="1" applyBorder="1"/>
    <xf numFmtId="167" fontId="9" fillId="35" borderId="9" xfId="495" applyNumberFormat="1" applyFill="1" applyBorder="1" applyAlignment="1">
      <alignment horizontal="left"/>
    </xf>
    <xf numFmtId="168" fontId="0" fillId="34" borderId="9" xfId="214" applyNumberFormat="1" applyFont="1" applyFill="1" applyBorder="1" applyAlignment="1">
      <alignment horizontal="right"/>
    </xf>
    <xf numFmtId="167" fontId="0" fillId="34" borderId="9" xfId="214" applyNumberFormat="1" applyFont="1" applyFill="1" applyBorder="1" applyAlignment="1">
      <alignment horizontal="left"/>
    </xf>
    <xf numFmtId="167" fontId="8" fillId="35" borderId="9" xfId="515" applyNumberFormat="1" applyFill="1" applyBorder="1" applyAlignment="1">
      <alignment horizontal="left"/>
    </xf>
    <xf numFmtId="3" fontId="8" fillId="0" borderId="9" xfId="515" applyNumberFormat="1" applyBorder="1"/>
    <xf numFmtId="0" fontId="8" fillId="0" borderId="9" xfId="515" applyBorder="1"/>
    <xf numFmtId="49" fontId="8" fillId="0" borderId="9" xfId="515" applyNumberFormat="1" applyBorder="1" applyAlignment="1">
      <alignment horizontal="left"/>
    </xf>
    <xf numFmtId="167" fontId="8" fillId="0" borderId="9" xfId="515" applyNumberFormat="1" applyBorder="1" applyAlignment="1">
      <alignment horizontal="left"/>
    </xf>
    <xf numFmtId="169" fontId="8" fillId="0" borderId="9" xfId="515" applyNumberFormat="1" applyBorder="1" applyAlignment="1">
      <alignment horizontal="right"/>
    </xf>
    <xf numFmtId="4" fontId="8" fillId="0" borderId="9" xfId="515" applyNumberFormat="1" applyBorder="1" applyAlignment="1">
      <alignment horizontal="right"/>
    </xf>
    <xf numFmtId="49" fontId="0" fillId="34" borderId="9" xfId="214" applyNumberFormat="1" applyFont="1" applyFill="1" applyBorder="1" applyAlignment="1">
      <alignment horizontal="left"/>
    </xf>
    <xf numFmtId="168" fontId="8" fillId="0" borderId="9" xfId="515" applyNumberFormat="1" applyBorder="1" applyAlignment="1">
      <alignment horizontal="right"/>
    </xf>
    <xf numFmtId="3" fontId="0" fillId="34" borderId="9" xfId="214" applyNumberFormat="1" applyFont="1" applyFill="1" applyBorder="1"/>
    <xf numFmtId="49" fontId="8" fillId="0" borderId="0" xfId="515" applyNumberFormat="1" applyAlignment="1">
      <alignment horizontal="left"/>
    </xf>
    <xf numFmtId="169" fontId="0" fillId="34" borderId="9" xfId="214" applyNumberFormat="1" applyFont="1" applyFill="1" applyBorder="1" applyAlignment="1">
      <alignment horizontal="right"/>
    </xf>
    <xf numFmtId="4" fontId="0" fillId="34" borderId="9" xfId="214" applyNumberFormat="1" applyFont="1" applyFill="1" applyBorder="1" applyAlignment="1">
      <alignment horizontal="right"/>
    </xf>
    <xf numFmtId="0" fontId="0" fillId="34" borderId="9" xfId="214" applyFont="1" applyFill="1" applyBorder="1"/>
    <xf numFmtId="167" fontId="8" fillId="2" borderId="9" xfId="515" applyNumberFormat="1" applyFill="1" applyBorder="1" applyAlignment="1">
      <alignment horizontal="left"/>
    </xf>
    <xf numFmtId="49" fontId="8" fillId="2" borderId="9" xfId="515" applyNumberFormat="1" applyFill="1" applyBorder="1" applyAlignment="1">
      <alignment horizontal="left"/>
    </xf>
    <xf numFmtId="168" fontId="8" fillId="2" borderId="9" xfId="515" applyNumberFormat="1" applyFill="1" applyBorder="1" applyAlignment="1">
      <alignment horizontal="right"/>
    </xf>
    <xf numFmtId="164" fontId="8" fillId="2" borderId="9" xfId="515" applyNumberFormat="1" applyFill="1" applyBorder="1"/>
    <xf numFmtId="169" fontId="8" fillId="2" borderId="9" xfId="515" applyNumberFormat="1" applyFill="1" applyBorder="1" applyAlignment="1">
      <alignment horizontal="right"/>
    </xf>
    <xf numFmtId="4" fontId="8" fillId="2" borderId="9" xfId="515" applyNumberFormat="1" applyFill="1" applyBorder="1" applyAlignment="1">
      <alignment horizontal="right"/>
    </xf>
    <xf numFmtId="0" fontId="8" fillId="2" borderId="9" xfId="515" applyFill="1" applyBorder="1"/>
    <xf numFmtId="3" fontId="0" fillId="2" borderId="9" xfId="214" applyNumberFormat="1" applyFont="1" applyFill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164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7" fillId="0" borderId="9" xfId="535" applyBorder="1"/>
    <xf numFmtId="4" fontId="7" fillId="0" borderId="9" xfId="535" applyNumberFormat="1" applyBorder="1" applyAlignment="1">
      <alignment horizontal="right"/>
    </xf>
    <xf numFmtId="169" fontId="7" fillId="0" borderId="9" xfId="535" applyNumberFormat="1" applyBorder="1" applyAlignment="1">
      <alignment horizontal="right"/>
    </xf>
    <xf numFmtId="3" fontId="7" fillId="0" borderId="9" xfId="535" applyNumberFormat="1" applyBorder="1"/>
    <xf numFmtId="168" fontId="7" fillId="0" borderId="9" xfId="535" applyNumberFormat="1" applyBorder="1" applyAlignment="1">
      <alignment horizontal="right"/>
    </xf>
    <xf numFmtId="49" fontId="7" fillId="0" borderId="9" xfId="535" applyNumberFormat="1" applyBorder="1" applyAlignment="1">
      <alignment horizontal="left"/>
    </xf>
    <xf numFmtId="167" fontId="7" fillId="0" borderId="9" xfId="535" applyNumberFormat="1" applyBorder="1" applyAlignment="1">
      <alignment horizontal="left"/>
    </xf>
    <xf numFmtId="49" fontId="7" fillId="0" borderId="0" xfId="535" applyNumberFormat="1" applyAlignment="1">
      <alignment horizontal="left"/>
    </xf>
    <xf numFmtId="4" fontId="0" fillId="0" borderId="0" xfId="0" applyNumberFormat="1" applyAlignment="1">
      <alignment horizontal="right"/>
    </xf>
    <xf numFmtId="43" fontId="0" fillId="0" borderId="0" xfId="555" applyFont="1"/>
    <xf numFmtId="0" fontId="25" fillId="0" borderId="13" xfId="0" applyFont="1" applyBorder="1" applyAlignment="1">
      <alignment horizontal="center" vertical="center" wrapText="1"/>
    </xf>
    <xf numFmtId="49" fontId="0" fillId="0" borderId="0" xfId="0" applyNumberFormat="1" applyAlignment="1">
      <alignment horizontal="left"/>
    </xf>
    <xf numFmtId="167" fontId="8" fillId="34" borderId="9" xfId="515" applyNumberFormat="1" applyFill="1" applyBorder="1" applyAlignment="1">
      <alignment horizontal="left"/>
    </xf>
    <xf numFmtId="49" fontId="8" fillId="34" borderId="9" xfId="515" applyNumberFormat="1" applyFill="1" applyBorder="1" applyAlignment="1">
      <alignment horizontal="left"/>
    </xf>
    <xf numFmtId="168" fontId="8" fillId="34" borderId="9" xfId="515" applyNumberFormat="1" applyFill="1" applyBorder="1" applyAlignment="1">
      <alignment horizontal="right"/>
    </xf>
    <xf numFmtId="3" fontId="8" fillId="34" borderId="9" xfId="515" applyNumberFormat="1" applyFill="1" applyBorder="1"/>
    <xf numFmtId="169" fontId="8" fillId="34" borderId="9" xfId="515" applyNumberFormat="1" applyFill="1" applyBorder="1" applyAlignment="1">
      <alignment horizontal="right"/>
    </xf>
    <xf numFmtId="4" fontId="8" fillId="34" borderId="9" xfId="515" applyNumberFormat="1" applyFill="1" applyBorder="1" applyAlignment="1">
      <alignment horizontal="right"/>
    </xf>
    <xf numFmtId="167" fontId="0" fillId="2" borderId="9" xfId="215" applyNumberFormat="1" applyFont="1" applyFill="1" applyBorder="1" applyAlignment="1">
      <alignment horizontal="left"/>
    </xf>
    <xf numFmtId="168" fontId="0" fillId="2" borderId="9" xfId="215" applyNumberFormat="1" applyFont="1" applyFill="1" applyBorder="1" applyAlignment="1">
      <alignment horizontal="right"/>
    </xf>
    <xf numFmtId="3" fontId="0" fillId="2" borderId="9" xfId="215" applyNumberFormat="1" applyFont="1" applyFill="1" applyBorder="1"/>
    <xf numFmtId="169" fontId="0" fillId="2" borderId="9" xfId="215" applyNumberFormat="1" applyFont="1" applyFill="1" applyBorder="1" applyAlignment="1">
      <alignment horizontal="right"/>
    </xf>
    <xf numFmtId="4" fontId="0" fillId="2" borderId="9" xfId="215" applyNumberFormat="1" applyFont="1" applyFill="1" applyBorder="1" applyAlignment="1">
      <alignment horizontal="right"/>
    </xf>
    <xf numFmtId="0" fontId="0" fillId="2" borderId="9" xfId="215" applyFont="1" applyFill="1" applyBorder="1"/>
    <xf numFmtId="49" fontId="12" fillId="2" borderId="9" xfId="434" applyNumberFormat="1" applyFill="1" applyBorder="1" applyAlignment="1">
      <alignment horizontal="left"/>
    </xf>
    <xf numFmtId="167" fontId="12" fillId="2" borderId="9" xfId="434" applyNumberFormat="1" applyFill="1" applyBorder="1" applyAlignment="1">
      <alignment horizontal="left"/>
    </xf>
    <xf numFmtId="168" fontId="12" fillId="2" borderId="9" xfId="434" applyNumberFormat="1" applyFill="1" applyBorder="1" applyAlignment="1">
      <alignment horizontal="right"/>
    </xf>
    <xf numFmtId="3" fontId="12" fillId="2" borderId="9" xfId="434" applyNumberFormat="1" applyFill="1" applyBorder="1"/>
    <xf numFmtId="169" fontId="12" fillId="2" borderId="9" xfId="434" applyNumberFormat="1" applyFill="1" applyBorder="1" applyAlignment="1">
      <alignment horizontal="right"/>
    </xf>
    <xf numFmtId="4" fontId="12" fillId="2" borderId="9" xfId="434" applyNumberFormat="1" applyFill="1" applyBorder="1" applyAlignment="1">
      <alignment horizontal="right"/>
    </xf>
    <xf numFmtId="0" fontId="12" fillId="2" borderId="9" xfId="434" applyFill="1" applyBorder="1"/>
    <xf numFmtId="164" fontId="12" fillId="2" borderId="9" xfId="434" applyNumberFormat="1" applyFill="1" applyBorder="1"/>
    <xf numFmtId="49" fontId="9" fillId="2" borderId="9" xfId="495" applyNumberFormat="1" applyFill="1" applyBorder="1" applyAlignment="1">
      <alignment horizontal="left"/>
    </xf>
    <xf numFmtId="167" fontId="9" fillId="2" borderId="9" xfId="495" applyNumberFormat="1" applyFill="1" applyBorder="1" applyAlignment="1">
      <alignment horizontal="left"/>
    </xf>
    <xf numFmtId="168" fontId="9" fillId="2" borderId="9" xfId="495" applyNumberFormat="1" applyFill="1" applyBorder="1" applyAlignment="1">
      <alignment horizontal="right"/>
    </xf>
    <xf numFmtId="3" fontId="9" fillId="2" borderId="9" xfId="495" applyNumberFormat="1" applyFill="1" applyBorder="1"/>
    <xf numFmtId="169" fontId="9" fillId="2" borderId="9" xfId="495" applyNumberFormat="1" applyFill="1" applyBorder="1" applyAlignment="1">
      <alignment horizontal="right"/>
    </xf>
    <xf numFmtId="4" fontId="9" fillId="2" borderId="9" xfId="495" applyNumberFormat="1" applyFill="1" applyBorder="1" applyAlignment="1">
      <alignment horizontal="right"/>
    </xf>
    <xf numFmtId="0" fontId="9" fillId="2" borderId="9" xfId="495" applyFill="1" applyBorder="1"/>
    <xf numFmtId="3" fontId="8" fillId="2" borderId="9" xfId="515" applyNumberFormat="1" applyFill="1" applyBorder="1"/>
    <xf numFmtId="167" fontId="7" fillId="2" borderId="9" xfId="535" applyNumberFormat="1" applyFill="1" applyBorder="1" applyAlignment="1">
      <alignment horizontal="left"/>
    </xf>
    <xf numFmtId="49" fontId="7" fillId="2" borderId="9" xfId="535" applyNumberFormat="1" applyFill="1" applyBorder="1" applyAlignment="1">
      <alignment horizontal="left"/>
    </xf>
    <xf numFmtId="168" fontId="7" fillId="2" borderId="9" xfId="535" applyNumberFormat="1" applyFill="1" applyBorder="1" applyAlignment="1">
      <alignment horizontal="right"/>
    </xf>
    <xf numFmtId="3" fontId="7" fillId="2" borderId="9" xfId="535" applyNumberFormat="1" applyFill="1" applyBorder="1"/>
    <xf numFmtId="169" fontId="7" fillId="2" borderId="9" xfId="535" applyNumberFormat="1" applyFill="1" applyBorder="1" applyAlignment="1">
      <alignment horizontal="right"/>
    </xf>
    <xf numFmtId="4" fontId="7" fillId="2" borderId="9" xfId="535" applyNumberFormat="1" applyFill="1" applyBorder="1" applyAlignment="1">
      <alignment horizontal="right"/>
    </xf>
    <xf numFmtId="0" fontId="7" fillId="2" borderId="9" xfId="535" applyFill="1" applyBorder="1"/>
    <xf numFmtId="3" fontId="0" fillId="2" borderId="9" xfId="0" applyNumberFormat="1" applyFill="1" applyBorder="1"/>
    <xf numFmtId="0" fontId="6" fillId="0" borderId="0" xfId="556"/>
    <xf numFmtId="167" fontId="6" fillId="0" borderId="0" xfId="556" applyNumberFormat="1" applyAlignment="1">
      <alignment horizontal="left"/>
    </xf>
    <xf numFmtId="168" fontId="6" fillId="0" borderId="0" xfId="556" applyNumberFormat="1" applyAlignment="1">
      <alignment horizontal="right"/>
    </xf>
    <xf numFmtId="49" fontId="6" fillId="0" borderId="0" xfId="556" applyNumberFormat="1" applyAlignment="1">
      <alignment horizontal="left"/>
    </xf>
    <xf numFmtId="169" fontId="6" fillId="0" borderId="0" xfId="556" applyNumberFormat="1" applyAlignment="1">
      <alignment horizontal="right"/>
    </xf>
    <xf numFmtId="4" fontId="6" fillId="0" borderId="0" xfId="556" applyNumberFormat="1" applyAlignment="1">
      <alignment horizontal="right"/>
    </xf>
    <xf numFmtId="3" fontId="6" fillId="0" borderId="0" xfId="556" applyNumberFormat="1"/>
    <xf numFmtId="167" fontId="6" fillId="0" borderId="9" xfId="556" applyNumberFormat="1" applyBorder="1" applyAlignment="1">
      <alignment horizontal="left"/>
    </xf>
    <xf numFmtId="168" fontId="6" fillId="0" borderId="9" xfId="556" applyNumberFormat="1" applyBorder="1" applyAlignment="1">
      <alignment horizontal="right"/>
    </xf>
    <xf numFmtId="49" fontId="6" fillId="0" borderId="9" xfId="556" applyNumberFormat="1" applyBorder="1" applyAlignment="1">
      <alignment horizontal="left"/>
    </xf>
    <xf numFmtId="3" fontId="6" fillId="0" borderId="9" xfId="556" applyNumberFormat="1" applyBorder="1"/>
    <xf numFmtId="169" fontId="6" fillId="0" borderId="9" xfId="556" applyNumberFormat="1" applyBorder="1" applyAlignment="1">
      <alignment horizontal="right"/>
    </xf>
    <xf numFmtId="4" fontId="6" fillId="0" borderId="9" xfId="556" applyNumberFormat="1" applyBorder="1" applyAlignment="1">
      <alignment horizontal="right"/>
    </xf>
    <xf numFmtId="0" fontId="6" fillId="0" borderId="9" xfId="556" applyBorder="1"/>
    <xf numFmtId="14" fontId="0" fillId="0" borderId="9" xfId="0" applyNumberFormat="1" applyBorder="1"/>
    <xf numFmtId="0" fontId="0" fillId="0" borderId="9" xfId="0" applyBorder="1" applyAlignment="1">
      <alignment horizontal="left"/>
    </xf>
    <xf numFmtId="0" fontId="5" fillId="0" borderId="9" xfId="576" applyBorder="1"/>
    <xf numFmtId="4" fontId="5" fillId="0" borderId="9" xfId="576" applyNumberFormat="1" applyBorder="1" applyAlignment="1">
      <alignment horizontal="right"/>
    </xf>
    <xf numFmtId="169" fontId="5" fillId="0" borderId="9" xfId="576" applyNumberFormat="1" applyBorder="1" applyAlignment="1">
      <alignment horizontal="right"/>
    </xf>
    <xf numFmtId="3" fontId="5" fillId="0" borderId="9" xfId="576" applyNumberFormat="1" applyBorder="1"/>
    <xf numFmtId="49" fontId="5" fillId="0" borderId="9" xfId="576" applyNumberFormat="1" applyBorder="1" applyAlignment="1">
      <alignment horizontal="left"/>
    </xf>
    <xf numFmtId="168" fontId="5" fillId="0" borderId="9" xfId="576" applyNumberFormat="1" applyBorder="1" applyAlignment="1">
      <alignment horizontal="right"/>
    </xf>
    <xf numFmtId="167" fontId="5" fillId="0" borderId="9" xfId="576" applyNumberFormat="1" applyBorder="1" applyAlignment="1">
      <alignment horizontal="left"/>
    </xf>
    <xf numFmtId="0" fontId="5" fillId="0" borderId="0" xfId="576"/>
    <xf numFmtId="167" fontId="5" fillId="0" borderId="0" xfId="576" applyNumberFormat="1" applyAlignment="1">
      <alignment horizontal="left"/>
    </xf>
    <xf numFmtId="168" fontId="5" fillId="0" borderId="0" xfId="576" applyNumberFormat="1" applyAlignment="1">
      <alignment horizontal="right"/>
    </xf>
    <xf numFmtId="49" fontId="5" fillId="0" borderId="0" xfId="576" applyNumberFormat="1" applyAlignment="1">
      <alignment horizontal="left"/>
    </xf>
    <xf numFmtId="169" fontId="5" fillId="0" borderId="0" xfId="576" applyNumberFormat="1" applyAlignment="1">
      <alignment horizontal="right"/>
    </xf>
    <xf numFmtId="4" fontId="5" fillId="0" borderId="0" xfId="576" applyNumberFormat="1" applyAlignment="1">
      <alignment horizontal="right"/>
    </xf>
    <xf numFmtId="3" fontId="5" fillId="0" borderId="0" xfId="576" applyNumberFormat="1"/>
    <xf numFmtId="0" fontId="4" fillId="0" borderId="9" xfId="596" applyBorder="1"/>
    <xf numFmtId="4" fontId="4" fillId="0" borderId="9" xfId="596" applyNumberFormat="1" applyBorder="1" applyAlignment="1">
      <alignment horizontal="right"/>
    </xf>
    <xf numFmtId="169" fontId="4" fillId="0" borderId="9" xfId="596" applyNumberFormat="1" applyBorder="1" applyAlignment="1">
      <alignment horizontal="right"/>
    </xf>
    <xf numFmtId="164" fontId="4" fillId="0" borderId="9" xfId="596" applyNumberFormat="1" applyBorder="1"/>
    <xf numFmtId="49" fontId="4" fillId="0" borderId="9" xfId="596" applyNumberFormat="1" applyBorder="1" applyAlignment="1">
      <alignment horizontal="left"/>
    </xf>
    <xf numFmtId="168" fontId="4" fillId="0" borderId="9" xfId="596" applyNumberFormat="1" applyBorder="1" applyAlignment="1">
      <alignment horizontal="right"/>
    </xf>
    <xf numFmtId="167" fontId="4" fillId="0" borderId="9" xfId="596" applyNumberFormat="1" applyBorder="1" applyAlignment="1">
      <alignment horizontal="left"/>
    </xf>
    <xf numFmtId="0" fontId="4" fillId="0" borderId="0" xfId="596"/>
    <xf numFmtId="167" fontId="4" fillId="0" borderId="0" xfId="596" applyNumberFormat="1" applyAlignment="1">
      <alignment horizontal="left"/>
    </xf>
    <xf numFmtId="168" fontId="4" fillId="0" borderId="0" xfId="596" applyNumberFormat="1" applyAlignment="1">
      <alignment horizontal="right"/>
    </xf>
    <xf numFmtId="49" fontId="4" fillId="0" borderId="0" xfId="596" applyNumberFormat="1" applyAlignment="1">
      <alignment horizontal="left"/>
    </xf>
    <xf numFmtId="169" fontId="4" fillId="0" borderId="0" xfId="596" applyNumberFormat="1" applyAlignment="1">
      <alignment horizontal="right"/>
    </xf>
    <xf numFmtId="4" fontId="4" fillId="0" borderId="0" xfId="596" applyNumberFormat="1" applyAlignment="1">
      <alignment horizontal="right"/>
    </xf>
    <xf numFmtId="164" fontId="4" fillId="0" borderId="0" xfId="596" applyNumberFormat="1"/>
    <xf numFmtId="4" fontId="3" fillId="0" borderId="9" xfId="616" applyNumberFormat="1" applyBorder="1" applyAlignment="1">
      <alignment horizontal="right"/>
    </xf>
    <xf numFmtId="169" fontId="3" fillId="0" borderId="9" xfId="616" applyNumberFormat="1" applyBorder="1" applyAlignment="1">
      <alignment horizontal="right"/>
    </xf>
    <xf numFmtId="3" fontId="3" fillId="0" borderId="9" xfId="616" applyNumberFormat="1" applyBorder="1"/>
    <xf numFmtId="49" fontId="3" fillId="0" borderId="9" xfId="616" applyNumberFormat="1" applyBorder="1" applyAlignment="1">
      <alignment horizontal="left"/>
    </xf>
    <xf numFmtId="168" fontId="3" fillId="0" borderId="9" xfId="616" applyNumberFormat="1" applyBorder="1" applyAlignment="1">
      <alignment horizontal="right"/>
    </xf>
    <xf numFmtId="167" fontId="3" fillId="0" borderId="9" xfId="616" applyNumberFormat="1" applyBorder="1" applyAlignment="1">
      <alignment horizontal="left"/>
    </xf>
    <xf numFmtId="167" fontId="3" fillId="0" borderId="0" xfId="616" applyNumberFormat="1" applyAlignment="1">
      <alignment horizontal="left"/>
    </xf>
    <xf numFmtId="168" fontId="3" fillId="0" borderId="0" xfId="616" applyNumberFormat="1" applyAlignment="1">
      <alignment horizontal="right"/>
    </xf>
    <xf numFmtId="49" fontId="3" fillId="0" borderId="0" xfId="616" applyNumberFormat="1" applyAlignment="1">
      <alignment horizontal="left"/>
    </xf>
    <xf numFmtId="169" fontId="3" fillId="0" borderId="0" xfId="616" applyNumberFormat="1" applyAlignment="1">
      <alignment horizontal="right"/>
    </xf>
    <xf numFmtId="4" fontId="3" fillId="0" borderId="0" xfId="616" applyNumberFormat="1" applyAlignment="1">
      <alignment horizontal="right"/>
    </xf>
    <xf numFmtId="3" fontId="3" fillId="0" borderId="0" xfId="616" applyNumberFormat="1"/>
    <xf numFmtId="167" fontId="0" fillId="34" borderId="9" xfId="0" applyNumberFormat="1" applyFill="1" applyBorder="1" applyAlignment="1">
      <alignment horizontal="left"/>
    </xf>
    <xf numFmtId="49" fontId="0" fillId="34" borderId="9" xfId="0" applyNumberFormat="1" applyFill="1" applyBorder="1" applyAlignment="1">
      <alignment horizontal="left"/>
    </xf>
    <xf numFmtId="168" fontId="0" fillId="34" borderId="9" xfId="0" applyNumberFormat="1" applyFill="1" applyBorder="1" applyAlignment="1">
      <alignment horizontal="right"/>
    </xf>
    <xf numFmtId="3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43" fontId="0" fillId="0" borderId="9" xfId="555" applyFont="1" applyBorder="1"/>
    <xf numFmtId="43" fontId="24" fillId="0" borderId="13" xfId="555" applyFont="1" applyBorder="1"/>
    <xf numFmtId="14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43" fontId="0" fillId="0" borderId="9" xfId="555" applyFont="1" applyBorder="1" applyAlignment="1">
      <alignment horizontal="center"/>
    </xf>
    <xf numFmtId="167" fontId="1" fillId="0" borderId="0" xfId="656" applyNumberFormat="1" applyAlignment="1">
      <alignment horizontal="left"/>
    </xf>
    <xf numFmtId="4" fontId="1" fillId="0" borderId="0" xfId="656" applyNumberFormat="1"/>
    <xf numFmtId="0" fontId="0" fillId="34" borderId="9" xfId="0" applyFill="1" applyBorder="1"/>
    <xf numFmtId="14" fontId="0" fillId="2" borderId="9" xfId="0" applyNumberFormat="1" applyFill="1" applyBorder="1"/>
    <xf numFmtId="0" fontId="0" fillId="2" borderId="9" xfId="0" applyFill="1" applyBorder="1" applyAlignment="1">
      <alignment horizontal="left"/>
    </xf>
    <xf numFmtId="167" fontId="6" fillId="2" borderId="9" xfId="556" applyNumberFormat="1" applyFill="1" applyBorder="1" applyAlignment="1">
      <alignment horizontal="left"/>
    </xf>
    <xf numFmtId="168" fontId="6" fillId="2" borderId="9" xfId="556" applyNumberFormat="1" applyFill="1" applyBorder="1" applyAlignment="1">
      <alignment horizontal="right"/>
    </xf>
    <xf numFmtId="49" fontId="6" fillId="2" borderId="9" xfId="556" applyNumberFormat="1" applyFill="1" applyBorder="1" applyAlignment="1">
      <alignment horizontal="left"/>
    </xf>
    <xf numFmtId="3" fontId="6" fillId="2" borderId="9" xfId="556" applyNumberFormat="1" applyFill="1" applyBorder="1"/>
    <xf numFmtId="169" fontId="6" fillId="2" borderId="9" xfId="556" applyNumberFormat="1" applyFill="1" applyBorder="1" applyAlignment="1">
      <alignment horizontal="right"/>
    </xf>
    <xf numFmtId="4" fontId="6" fillId="2" borderId="9" xfId="556" applyNumberFormat="1" applyFill="1" applyBorder="1" applyAlignment="1">
      <alignment horizontal="right"/>
    </xf>
    <xf numFmtId="0" fontId="6" fillId="2" borderId="9" xfId="556" applyFill="1" applyBorder="1"/>
    <xf numFmtId="167" fontId="5" fillId="2" borderId="9" xfId="576" applyNumberFormat="1" applyFill="1" applyBorder="1" applyAlignment="1">
      <alignment horizontal="left"/>
    </xf>
    <xf numFmtId="168" fontId="5" fillId="2" borderId="9" xfId="576" applyNumberFormat="1" applyFill="1" applyBorder="1" applyAlignment="1">
      <alignment horizontal="right"/>
    </xf>
    <xf numFmtId="49" fontId="5" fillId="2" borderId="9" xfId="576" applyNumberFormat="1" applyFill="1" applyBorder="1" applyAlignment="1">
      <alignment horizontal="left"/>
    </xf>
    <xf numFmtId="3" fontId="5" fillId="2" borderId="9" xfId="576" applyNumberFormat="1" applyFill="1" applyBorder="1"/>
    <xf numFmtId="169" fontId="5" fillId="2" borderId="9" xfId="576" applyNumberFormat="1" applyFill="1" applyBorder="1" applyAlignment="1">
      <alignment horizontal="right"/>
    </xf>
    <xf numFmtId="4" fontId="5" fillId="2" borderId="9" xfId="576" applyNumberFormat="1" applyFill="1" applyBorder="1" applyAlignment="1">
      <alignment horizontal="right"/>
    </xf>
    <xf numFmtId="0" fontId="5" fillId="2" borderId="9" xfId="576" applyFill="1" applyBorder="1"/>
    <xf numFmtId="167" fontId="4" fillId="2" borderId="9" xfId="596" applyNumberFormat="1" applyFill="1" applyBorder="1" applyAlignment="1">
      <alignment horizontal="left"/>
    </xf>
    <xf numFmtId="168" fontId="4" fillId="2" borderId="9" xfId="596" applyNumberFormat="1" applyFill="1" applyBorder="1" applyAlignment="1">
      <alignment horizontal="right"/>
    </xf>
    <xf numFmtId="49" fontId="4" fillId="2" borderId="9" xfId="596" applyNumberFormat="1" applyFill="1" applyBorder="1" applyAlignment="1">
      <alignment horizontal="left"/>
    </xf>
    <xf numFmtId="164" fontId="4" fillId="2" borderId="9" xfId="596" applyNumberFormat="1" applyFill="1" applyBorder="1"/>
    <xf numFmtId="169" fontId="4" fillId="2" borderId="9" xfId="596" applyNumberFormat="1" applyFill="1" applyBorder="1" applyAlignment="1">
      <alignment horizontal="right"/>
    </xf>
    <xf numFmtId="4" fontId="4" fillId="2" borderId="9" xfId="596" applyNumberFormat="1" applyFill="1" applyBorder="1" applyAlignment="1">
      <alignment horizontal="right"/>
    </xf>
    <xf numFmtId="0" fontId="4" fillId="2" borderId="9" xfId="596" applyFill="1" applyBorder="1"/>
    <xf numFmtId="167" fontId="3" fillId="2" borderId="9" xfId="616" applyNumberFormat="1" applyFill="1" applyBorder="1" applyAlignment="1">
      <alignment horizontal="left"/>
    </xf>
    <xf numFmtId="168" fontId="3" fillId="2" borderId="9" xfId="616" applyNumberFormat="1" applyFill="1" applyBorder="1" applyAlignment="1">
      <alignment horizontal="right"/>
    </xf>
    <xf numFmtId="49" fontId="3" fillId="2" borderId="9" xfId="616" applyNumberFormat="1" applyFill="1" applyBorder="1" applyAlignment="1">
      <alignment horizontal="left"/>
    </xf>
    <xf numFmtId="3" fontId="3" fillId="2" borderId="9" xfId="616" applyNumberFormat="1" applyFill="1" applyBorder="1"/>
    <xf numFmtId="169" fontId="3" fillId="2" borderId="9" xfId="616" applyNumberFormat="1" applyFill="1" applyBorder="1" applyAlignment="1">
      <alignment horizontal="right"/>
    </xf>
    <xf numFmtId="4" fontId="3" fillId="2" borderId="9" xfId="616" applyNumberFormat="1" applyFill="1" applyBorder="1" applyAlignment="1">
      <alignment horizontal="right"/>
    </xf>
    <xf numFmtId="167" fontId="0" fillId="0" borderId="10" xfId="212" applyNumberFormat="1" applyFont="1" applyBorder="1" applyAlignment="1">
      <alignment horizontal="center"/>
    </xf>
    <xf numFmtId="167" fontId="0" fillId="0" borderId="36" xfId="212" applyNumberFormat="1" applyFont="1" applyBorder="1" applyAlignment="1">
      <alignment horizontal="center"/>
    </xf>
    <xf numFmtId="167" fontId="0" fillId="0" borderId="11" xfId="212" applyNumberFormat="1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24" fillId="0" borderId="9" xfId="0" applyFont="1" applyBorder="1" applyAlignment="1">
      <alignment horizontal="center"/>
    </xf>
  </cellXfs>
  <cellStyles count="676">
    <cellStyle name="%20 - Vurgu1" xfId="19" builtinId="30" customBuiltin="1"/>
    <cellStyle name="%20 - Vurgu1 10" xfId="220" xr:uid="{291052DF-E632-46F7-BD5C-3CD299A1A799}"/>
    <cellStyle name="%20 - Vurgu1 11" xfId="416" xr:uid="{8DF187E5-57D1-42AB-A510-B3FDC7EBE312}"/>
    <cellStyle name="%20 - Vurgu1 12" xfId="436" xr:uid="{0FC6CC39-5B18-4805-A36D-A7FEDB00B28B}"/>
    <cellStyle name="%20 - Vurgu1 13" xfId="456" xr:uid="{0C97FA3D-5891-479A-B7D0-307E32994379}"/>
    <cellStyle name="%20 - Vurgu1 14" xfId="477" xr:uid="{5077EB33-DC7C-4B6A-93ED-271560970BA0}"/>
    <cellStyle name="%20 - Vurgu1 15" xfId="497" xr:uid="{0890DB23-2309-43A6-80F2-910520312148}"/>
    <cellStyle name="%20 - Vurgu1 16" xfId="517" xr:uid="{663D51F0-36EA-4039-8B97-21F6FABCD978}"/>
    <cellStyle name="%20 - Vurgu1 17" xfId="537" xr:uid="{B4E311CA-0B5F-4EA8-9138-F8461A8F8D8D}"/>
    <cellStyle name="%20 - Vurgu1 18" xfId="558" xr:uid="{BAE7A8F6-A587-4602-8538-2A50D043900B}"/>
    <cellStyle name="%20 - Vurgu1 19" xfId="578" xr:uid="{0BD0B89D-9673-4130-B9AB-1F3EE71FA7FC}"/>
    <cellStyle name="%20 - Vurgu1 2" xfId="51" xr:uid="{FA9BD307-C38F-4352-A71A-9DDF26C02AE5}"/>
    <cellStyle name="%20 - Vurgu1 2 2" xfId="248" xr:uid="{65D1A261-83A8-4A95-AB98-556718C770D0}"/>
    <cellStyle name="%20 - Vurgu1 20" xfId="598" xr:uid="{6072F9DA-D8D3-4EB3-83F9-A48A91C89504}"/>
    <cellStyle name="%20 - Vurgu1 21" xfId="618" xr:uid="{473FB019-3B1C-439C-9F4A-264706BEB754}"/>
    <cellStyle name="%20 - Vurgu1 22" xfId="638" xr:uid="{2F21B223-DE79-40B8-8CFB-F1D5C7B11CD0}"/>
    <cellStyle name="%20 - Vurgu1 23" xfId="658" xr:uid="{C60F6187-380D-4E9F-A392-27CFEB89C5D1}"/>
    <cellStyle name="%20 - Vurgu1 3" xfId="71" xr:uid="{38CA24BD-72C9-4C95-BF51-574E58DE6D0D}"/>
    <cellStyle name="%20 - Vurgu1 3 2" xfId="268" xr:uid="{B6F7B0AD-2830-4B5C-8E15-CC9417040964}"/>
    <cellStyle name="%20 - Vurgu1 4" xfId="91" xr:uid="{23900A0B-0294-4FFF-96CE-4D4D3B05E11D}"/>
    <cellStyle name="%20 - Vurgu1 4 2" xfId="288" xr:uid="{DFCE8A26-9E37-4EA1-8B0B-5C46C2F7CDD5}"/>
    <cellStyle name="%20 - Vurgu1 5" xfId="111" xr:uid="{60CBC66B-00FE-4C9B-80AC-49D31CABE03D}"/>
    <cellStyle name="%20 - Vurgu1 5 2" xfId="308" xr:uid="{29F30C0A-4C0B-4BF3-9736-4A1573189410}"/>
    <cellStyle name="%20 - Vurgu1 6" xfId="131" xr:uid="{F926C474-2E6E-4A66-A449-3ACD7C054D58}"/>
    <cellStyle name="%20 - Vurgu1 6 2" xfId="328" xr:uid="{9CFCA58F-5747-4B5A-8FAA-510CFC5922AF}"/>
    <cellStyle name="%20 - Vurgu1 7" xfId="151" xr:uid="{64FB66C2-BB31-488C-A9EB-9D400A3C2887}"/>
    <cellStyle name="%20 - Vurgu1 7 2" xfId="348" xr:uid="{ACB1A341-6BBA-490F-AFC6-B4F29C418EFD}"/>
    <cellStyle name="%20 - Vurgu1 8" xfId="171" xr:uid="{02AB2783-1DD8-4FEC-9C2A-E49CBC885375}"/>
    <cellStyle name="%20 - Vurgu1 8 2" xfId="368" xr:uid="{FE9BAF89-4F9C-41D5-913E-F5A352D14285}"/>
    <cellStyle name="%20 - Vurgu1 9" xfId="191" xr:uid="{5EF35D37-D61F-4119-8DCF-FED6B1F81FCC}"/>
    <cellStyle name="%20 - Vurgu1 9 2" xfId="388" xr:uid="{95D4DE06-645B-4FB9-8ED0-A4FD121F84CB}"/>
    <cellStyle name="%20 - Vurgu2" xfId="23" builtinId="34" customBuiltin="1"/>
    <cellStyle name="%20 - Vurgu2 10" xfId="223" xr:uid="{7C8B2854-C9D9-4DD1-B761-35F87C682165}"/>
    <cellStyle name="%20 - Vurgu2 11" xfId="419" xr:uid="{271656CC-DC60-4E7A-AA43-C0A5710BA2B7}"/>
    <cellStyle name="%20 - Vurgu2 12" xfId="439" xr:uid="{00AB532C-65A7-42CB-965F-3BD349359BDA}"/>
    <cellStyle name="%20 - Vurgu2 13" xfId="459" xr:uid="{94415A2F-95F3-4DB0-A091-B31C8C1F07A2}"/>
    <cellStyle name="%20 - Vurgu2 14" xfId="480" xr:uid="{C50FE561-B657-4EF5-B52D-57D5D84EC9AD}"/>
    <cellStyle name="%20 - Vurgu2 15" xfId="500" xr:uid="{B4093E0A-C096-45AA-8E05-91BF2F0F87B2}"/>
    <cellStyle name="%20 - Vurgu2 16" xfId="520" xr:uid="{0B03AECF-B06B-44D3-8D90-0A45B9A81EEA}"/>
    <cellStyle name="%20 - Vurgu2 17" xfId="540" xr:uid="{B94AF1D8-87A8-4AB4-9325-6F1342DB5920}"/>
    <cellStyle name="%20 - Vurgu2 18" xfId="561" xr:uid="{CEA5973E-460C-4588-8CD1-BDBAEEDBD974}"/>
    <cellStyle name="%20 - Vurgu2 19" xfId="581" xr:uid="{02230C20-8C0D-4BDB-8F82-F7EAF8038552}"/>
    <cellStyle name="%20 - Vurgu2 2" xfId="54" xr:uid="{A0E515F0-F923-40DC-9602-5B58DB23AEF2}"/>
    <cellStyle name="%20 - Vurgu2 2 2" xfId="251" xr:uid="{0F19ECC5-1915-4331-991A-B772E7FBBEF8}"/>
    <cellStyle name="%20 - Vurgu2 20" xfId="601" xr:uid="{3F4B32F6-63C3-414F-9A9C-26663E3F2D4C}"/>
    <cellStyle name="%20 - Vurgu2 21" xfId="621" xr:uid="{94685B69-7D68-4C16-A6DE-A248886423FF}"/>
    <cellStyle name="%20 - Vurgu2 22" xfId="641" xr:uid="{8C4A0D8C-ECC2-4E49-A42D-7A00C0825426}"/>
    <cellStyle name="%20 - Vurgu2 23" xfId="661" xr:uid="{9FFED505-7DBD-46B5-8294-BAF6EA7D6F24}"/>
    <cellStyle name="%20 - Vurgu2 3" xfId="74" xr:uid="{124205D5-D247-4412-ADDC-7E50DBCB1899}"/>
    <cellStyle name="%20 - Vurgu2 3 2" xfId="271" xr:uid="{B1728C48-E9A0-4A2B-AE1B-7CAA1368482D}"/>
    <cellStyle name="%20 - Vurgu2 4" xfId="94" xr:uid="{6AB3C31D-16A1-4297-B826-0651AD85AC4D}"/>
    <cellStyle name="%20 - Vurgu2 4 2" xfId="291" xr:uid="{50F00E86-B039-48D4-B5EB-50ADA3A04367}"/>
    <cellStyle name="%20 - Vurgu2 5" xfId="114" xr:uid="{62BBA5D5-E1D2-41C0-A989-82AFD271073D}"/>
    <cellStyle name="%20 - Vurgu2 5 2" xfId="311" xr:uid="{95E36CB4-53FF-4AE2-A55D-E974D8513F1B}"/>
    <cellStyle name="%20 - Vurgu2 6" xfId="134" xr:uid="{0B0DD9A5-510F-4932-B9EC-544B7860BC43}"/>
    <cellStyle name="%20 - Vurgu2 6 2" xfId="331" xr:uid="{A60C7A83-F476-4F3E-9996-DBCE13AAEE0B}"/>
    <cellStyle name="%20 - Vurgu2 7" xfId="154" xr:uid="{9E618377-F3E1-447C-8233-283606E62AF2}"/>
    <cellStyle name="%20 - Vurgu2 7 2" xfId="351" xr:uid="{1B83B5A8-A863-4330-BB7F-C4AA4F91B321}"/>
    <cellStyle name="%20 - Vurgu2 8" xfId="174" xr:uid="{1C4931D3-A108-4154-902F-A83DE2BBB808}"/>
    <cellStyle name="%20 - Vurgu2 8 2" xfId="371" xr:uid="{C21CFCB0-8083-4D7A-80B3-8787F87382A8}"/>
    <cellStyle name="%20 - Vurgu2 9" xfId="194" xr:uid="{CB590F5F-763D-4464-880A-3F6F83C9A067}"/>
    <cellStyle name="%20 - Vurgu2 9 2" xfId="391" xr:uid="{0BE31986-9AC2-4588-A557-82F57D25CF5E}"/>
    <cellStyle name="%20 - Vurgu3" xfId="27" builtinId="38" customBuiltin="1"/>
    <cellStyle name="%20 - Vurgu3 10" xfId="226" xr:uid="{E2AE0DBB-8CFA-4EFF-B5E1-F7AE50C3E4B3}"/>
    <cellStyle name="%20 - Vurgu3 11" xfId="422" xr:uid="{4A7A49F7-2875-479F-AF50-5A24EF65C85F}"/>
    <cellStyle name="%20 - Vurgu3 12" xfId="442" xr:uid="{D7983011-6D42-41CE-92AA-645C3325C747}"/>
    <cellStyle name="%20 - Vurgu3 13" xfId="462" xr:uid="{3039C2EC-4D61-4CAB-94E4-5231F30CCD00}"/>
    <cellStyle name="%20 - Vurgu3 14" xfId="483" xr:uid="{59C22FF8-0CCC-43CB-B67B-E925DD4CCFA3}"/>
    <cellStyle name="%20 - Vurgu3 15" xfId="503" xr:uid="{1C2EBFD5-CDCC-4CA0-A522-5FEDB570082F}"/>
    <cellStyle name="%20 - Vurgu3 16" xfId="523" xr:uid="{FD610958-1513-48F1-A3CB-06B1996B6FDA}"/>
    <cellStyle name="%20 - Vurgu3 17" xfId="543" xr:uid="{0F889296-87F7-45A9-A36F-3DE751A50957}"/>
    <cellStyle name="%20 - Vurgu3 18" xfId="564" xr:uid="{3BFC43AA-592C-4C67-A9B0-1E5A41DE5BE7}"/>
    <cellStyle name="%20 - Vurgu3 19" xfId="584" xr:uid="{6A01E3C5-A85B-4C8B-9F97-49D15A21DAB5}"/>
    <cellStyle name="%20 - Vurgu3 2" xfId="57" xr:uid="{691FB671-DDFA-4938-A8D1-4D4DA7E94351}"/>
    <cellStyle name="%20 - Vurgu3 2 2" xfId="254" xr:uid="{68A9B2DD-DCF8-44A4-9276-14978D6E2C0F}"/>
    <cellStyle name="%20 - Vurgu3 20" xfId="604" xr:uid="{7EC02CC1-5BF0-4619-888B-1D5B5FD3AAE2}"/>
    <cellStyle name="%20 - Vurgu3 21" xfId="624" xr:uid="{8423C37A-98A5-4FDB-9F20-7F2330ADD262}"/>
    <cellStyle name="%20 - Vurgu3 22" xfId="644" xr:uid="{D647FAF1-CAE2-459B-A2A9-EEBCA311CC6B}"/>
    <cellStyle name="%20 - Vurgu3 23" xfId="664" xr:uid="{BA79DDE9-18AD-43F5-957A-A81BFADD348A}"/>
    <cellStyle name="%20 - Vurgu3 3" xfId="77" xr:uid="{DB0592E4-7706-4CBC-8B7A-BF49DE008ED9}"/>
    <cellStyle name="%20 - Vurgu3 3 2" xfId="274" xr:uid="{EBD110BD-9D98-443F-BF03-7DAD191B0D04}"/>
    <cellStyle name="%20 - Vurgu3 4" xfId="97" xr:uid="{CF9336DC-CEFC-4A59-AF67-0C4F520F7072}"/>
    <cellStyle name="%20 - Vurgu3 4 2" xfId="294" xr:uid="{07714B27-7AA7-4E1D-881E-50163D680037}"/>
    <cellStyle name="%20 - Vurgu3 5" xfId="117" xr:uid="{2FFA25F6-1E68-4800-BF56-AD41D9167FBD}"/>
    <cellStyle name="%20 - Vurgu3 5 2" xfId="314" xr:uid="{36CF2FEB-0EF1-4B9B-AB48-67D4A87CC622}"/>
    <cellStyle name="%20 - Vurgu3 6" xfId="137" xr:uid="{BAB1DEFE-D39B-4948-876A-3526B17448E6}"/>
    <cellStyle name="%20 - Vurgu3 6 2" xfId="334" xr:uid="{AB960414-C44B-4812-9258-D97C63B11938}"/>
    <cellStyle name="%20 - Vurgu3 7" xfId="157" xr:uid="{E046F405-8055-442E-9321-1EC48198DA2F}"/>
    <cellStyle name="%20 - Vurgu3 7 2" xfId="354" xr:uid="{AD78D14C-DE01-449E-B1F7-1D13DBDC1828}"/>
    <cellStyle name="%20 - Vurgu3 8" xfId="177" xr:uid="{2326D44F-DE8D-4FB8-BDC5-0A191EC21E96}"/>
    <cellStyle name="%20 - Vurgu3 8 2" xfId="374" xr:uid="{B845ECB2-5376-44D1-A393-5900FC2F1CD5}"/>
    <cellStyle name="%20 - Vurgu3 9" xfId="197" xr:uid="{171F3733-AD53-4DCC-AD74-09FB855ACCBE}"/>
    <cellStyle name="%20 - Vurgu3 9 2" xfId="394" xr:uid="{7FEFA6BD-7580-4333-BDFC-59D05F86D0A9}"/>
    <cellStyle name="%20 - Vurgu4" xfId="31" builtinId="42" customBuiltin="1"/>
    <cellStyle name="%20 - Vurgu4 10" xfId="229" xr:uid="{BE041B64-B07E-494F-B1B2-B24DDABD8CA4}"/>
    <cellStyle name="%20 - Vurgu4 11" xfId="425" xr:uid="{66ED5F1B-4644-4C61-ACE8-AE563D252F7B}"/>
    <cellStyle name="%20 - Vurgu4 12" xfId="445" xr:uid="{CBAAA8B4-3A0A-40B9-AD92-CFE524242DA4}"/>
    <cellStyle name="%20 - Vurgu4 13" xfId="465" xr:uid="{CB726173-028B-4418-8020-0CD1318064E5}"/>
    <cellStyle name="%20 - Vurgu4 14" xfId="486" xr:uid="{F0B6A615-4D69-4A25-BAB0-95C08310DD18}"/>
    <cellStyle name="%20 - Vurgu4 15" xfId="506" xr:uid="{60E5CAD1-8594-4C4F-A48D-5099F426DCFD}"/>
    <cellStyle name="%20 - Vurgu4 16" xfId="526" xr:uid="{78DD6711-7C94-4E4F-A460-F3F549BFB8E2}"/>
    <cellStyle name="%20 - Vurgu4 17" xfId="546" xr:uid="{9210C437-85E2-480B-B093-8BFC6EED598B}"/>
    <cellStyle name="%20 - Vurgu4 18" xfId="567" xr:uid="{DB843812-6D44-457D-B6C8-861422553673}"/>
    <cellStyle name="%20 - Vurgu4 19" xfId="587" xr:uid="{E4A8016B-74DD-488D-895D-54889CC2FABD}"/>
    <cellStyle name="%20 - Vurgu4 2" xfId="60" xr:uid="{4DA5BD79-6725-41DB-802C-87D563C283B3}"/>
    <cellStyle name="%20 - Vurgu4 2 2" xfId="257" xr:uid="{2BD1C741-BB6C-4C17-9445-6263AA610C4A}"/>
    <cellStyle name="%20 - Vurgu4 20" xfId="607" xr:uid="{3A307AD7-6FB8-4A46-822A-2B09F7290A50}"/>
    <cellStyle name="%20 - Vurgu4 21" xfId="627" xr:uid="{ABC22156-760E-4617-A9F6-6904F10715B8}"/>
    <cellStyle name="%20 - Vurgu4 22" xfId="647" xr:uid="{C30EEBA4-6C36-453E-9EBA-95D8B4518423}"/>
    <cellStyle name="%20 - Vurgu4 23" xfId="667" xr:uid="{EA3839B2-BCE9-4FB2-995A-06EEEF3B3880}"/>
    <cellStyle name="%20 - Vurgu4 3" xfId="80" xr:uid="{F4EA64F6-DC50-4923-9CDE-BA08CF35F5DC}"/>
    <cellStyle name="%20 - Vurgu4 3 2" xfId="277" xr:uid="{7207E418-75FB-4691-AD04-9236414E13DD}"/>
    <cellStyle name="%20 - Vurgu4 4" xfId="100" xr:uid="{E68A862F-D1F6-44D9-BB2B-BEF096E23A6E}"/>
    <cellStyle name="%20 - Vurgu4 4 2" xfId="297" xr:uid="{BF051968-4BCC-422D-B77D-BC7B59C395A2}"/>
    <cellStyle name="%20 - Vurgu4 5" xfId="120" xr:uid="{30AFEB82-5792-4BD7-A809-6D5A5359E11F}"/>
    <cellStyle name="%20 - Vurgu4 5 2" xfId="317" xr:uid="{F8408AD6-8EE0-41A3-A840-AEFDACACB1BB}"/>
    <cellStyle name="%20 - Vurgu4 6" xfId="140" xr:uid="{69112F67-E640-4F24-B623-093A50590CC9}"/>
    <cellStyle name="%20 - Vurgu4 6 2" xfId="337" xr:uid="{2BC97326-18DB-4C8D-90CA-CDB0C22AA7AB}"/>
    <cellStyle name="%20 - Vurgu4 7" xfId="160" xr:uid="{0A9841F2-F70E-4147-944D-FAB6731C36F8}"/>
    <cellStyle name="%20 - Vurgu4 7 2" xfId="357" xr:uid="{DF797807-504F-44B3-90B3-A43ACCE7378D}"/>
    <cellStyle name="%20 - Vurgu4 8" xfId="180" xr:uid="{084F7CEF-6C1A-480A-9B24-7EA029BD5344}"/>
    <cellStyle name="%20 - Vurgu4 8 2" xfId="377" xr:uid="{61F4BB78-9631-4A38-AF5C-57E6ACBFB9B8}"/>
    <cellStyle name="%20 - Vurgu4 9" xfId="200" xr:uid="{54E4792D-D7A1-4F87-B363-376C2D281E98}"/>
    <cellStyle name="%20 - Vurgu4 9 2" xfId="397" xr:uid="{1AFC47C7-48E6-4354-888D-6DC816F68EC8}"/>
    <cellStyle name="%20 - Vurgu5" xfId="35" builtinId="46" customBuiltin="1"/>
    <cellStyle name="%20 - Vurgu5 10" xfId="232" xr:uid="{57632EC9-7D46-4039-BC0D-BCAD11D5A381}"/>
    <cellStyle name="%20 - Vurgu5 11" xfId="428" xr:uid="{3AF15FEF-501B-42AC-B207-C2F8B64860CB}"/>
    <cellStyle name="%20 - Vurgu5 12" xfId="448" xr:uid="{BCEE2BCB-0B79-43E3-A4EA-88A1013F4F0A}"/>
    <cellStyle name="%20 - Vurgu5 13" xfId="468" xr:uid="{1A806CB3-858E-4E09-9A18-5E379D37E1DF}"/>
    <cellStyle name="%20 - Vurgu5 14" xfId="489" xr:uid="{5B298A6C-E8D0-44EF-9D75-5F26205322A2}"/>
    <cellStyle name="%20 - Vurgu5 15" xfId="509" xr:uid="{39D98F4B-E55B-4A89-942E-0E64CF3B447C}"/>
    <cellStyle name="%20 - Vurgu5 16" xfId="529" xr:uid="{29776993-867D-4AB1-8A87-B0788B409BF6}"/>
    <cellStyle name="%20 - Vurgu5 17" xfId="549" xr:uid="{E5DE41B7-36AD-496D-A31C-E0FCFD31775F}"/>
    <cellStyle name="%20 - Vurgu5 18" xfId="570" xr:uid="{47F4BAD3-3E7B-40AD-8AA4-099CDA1FB4E5}"/>
    <cellStyle name="%20 - Vurgu5 19" xfId="590" xr:uid="{7BBF2764-EBE6-4375-B005-7315FAA9BA30}"/>
    <cellStyle name="%20 - Vurgu5 2" xfId="63" xr:uid="{DAEA4849-537D-463D-9085-C490FD5D2253}"/>
    <cellStyle name="%20 - Vurgu5 2 2" xfId="260" xr:uid="{33485B68-48DC-4443-94C5-C84863632346}"/>
    <cellStyle name="%20 - Vurgu5 20" xfId="610" xr:uid="{D51523E1-7FC5-4CB1-A98B-1D9B8156FAC2}"/>
    <cellStyle name="%20 - Vurgu5 21" xfId="630" xr:uid="{47A90931-26F4-4A04-9FE4-EB079C9459B7}"/>
    <cellStyle name="%20 - Vurgu5 22" xfId="650" xr:uid="{6F612CFA-EEF1-4FB7-B9C9-2BD7D5BE72B7}"/>
    <cellStyle name="%20 - Vurgu5 23" xfId="670" xr:uid="{6783B376-1386-47DF-8E53-CF3542639489}"/>
    <cellStyle name="%20 - Vurgu5 3" xfId="83" xr:uid="{B196C2F3-4B3B-4F3D-B0F5-878E946BF15D}"/>
    <cellStyle name="%20 - Vurgu5 3 2" xfId="280" xr:uid="{5A77360D-41DC-4332-B2D8-C23CDDA17AE9}"/>
    <cellStyle name="%20 - Vurgu5 4" xfId="103" xr:uid="{4BDE118B-B712-467F-8961-C0899B420740}"/>
    <cellStyle name="%20 - Vurgu5 4 2" xfId="300" xr:uid="{33FABF9D-6377-44DE-B9C7-94D7DF2DCE96}"/>
    <cellStyle name="%20 - Vurgu5 5" xfId="123" xr:uid="{D66A2008-E662-46C3-A98F-412DA5B58368}"/>
    <cellStyle name="%20 - Vurgu5 5 2" xfId="320" xr:uid="{250F5AE3-B76D-4A79-84B6-54C5CDC596DA}"/>
    <cellStyle name="%20 - Vurgu5 6" xfId="143" xr:uid="{E299C6A9-F7F4-477B-BE3B-86B8238715F6}"/>
    <cellStyle name="%20 - Vurgu5 6 2" xfId="340" xr:uid="{28985320-D9B5-475A-90C0-D7920857DA7D}"/>
    <cellStyle name="%20 - Vurgu5 7" xfId="163" xr:uid="{FF4E52D7-D994-4FB8-B543-D519D54808A2}"/>
    <cellStyle name="%20 - Vurgu5 7 2" xfId="360" xr:uid="{ABB80F2B-55AB-4215-9499-5113505643B8}"/>
    <cellStyle name="%20 - Vurgu5 8" xfId="183" xr:uid="{02BE6EBA-43CF-45CB-8D56-DF6BB70595D5}"/>
    <cellStyle name="%20 - Vurgu5 8 2" xfId="380" xr:uid="{240D6C1C-C777-4644-AAE6-77B61F310E86}"/>
    <cellStyle name="%20 - Vurgu5 9" xfId="203" xr:uid="{6372BE8B-4230-46C0-B53A-2528B65B5AA7}"/>
    <cellStyle name="%20 - Vurgu5 9 2" xfId="400" xr:uid="{AA33389D-3ECC-4E2F-BB37-13917F4067EF}"/>
    <cellStyle name="%20 - Vurgu6" xfId="39" builtinId="50" customBuiltin="1"/>
    <cellStyle name="%20 - Vurgu6 10" xfId="235" xr:uid="{81B18B62-6FCC-49D8-BFD4-280E7D5452AB}"/>
    <cellStyle name="%20 - Vurgu6 11" xfId="431" xr:uid="{48C8B4E2-BCBE-444B-AB88-EF2FDE80EA36}"/>
    <cellStyle name="%20 - Vurgu6 12" xfId="451" xr:uid="{6243A2F0-A7AD-41BA-AADD-BC7E32993705}"/>
    <cellStyle name="%20 - Vurgu6 13" xfId="471" xr:uid="{0F9D441A-3426-4C69-9CFA-597DCD324266}"/>
    <cellStyle name="%20 - Vurgu6 14" xfId="492" xr:uid="{B6C45285-3FD9-4635-9094-1932CE978772}"/>
    <cellStyle name="%20 - Vurgu6 15" xfId="512" xr:uid="{580C8970-7819-4D54-AA8E-17C6C8A519B0}"/>
    <cellStyle name="%20 - Vurgu6 16" xfId="532" xr:uid="{BF529265-4327-40D5-A5BA-2279FB76EDDB}"/>
    <cellStyle name="%20 - Vurgu6 17" xfId="552" xr:uid="{10503CD9-F8A0-45EC-9FA3-6CB4A3F683CD}"/>
    <cellStyle name="%20 - Vurgu6 18" xfId="573" xr:uid="{130100DB-FBA9-4EFD-A14B-142E70EFD3B7}"/>
    <cellStyle name="%20 - Vurgu6 19" xfId="593" xr:uid="{E9FC8375-060B-460E-9F7B-3F2C2E8E7F8D}"/>
    <cellStyle name="%20 - Vurgu6 2" xfId="66" xr:uid="{F164CD72-381D-4EB4-A7E8-2F4A069F4FF0}"/>
    <cellStyle name="%20 - Vurgu6 2 2" xfId="263" xr:uid="{46524431-1911-40D2-89C8-10B7386D194B}"/>
    <cellStyle name="%20 - Vurgu6 20" xfId="613" xr:uid="{FD757BE0-9FA0-4111-8FD7-026060C8C070}"/>
    <cellStyle name="%20 - Vurgu6 21" xfId="633" xr:uid="{6C06CCBD-D590-45C8-BEF7-7C086DE55669}"/>
    <cellStyle name="%20 - Vurgu6 22" xfId="653" xr:uid="{A9F95E63-777A-47E8-93F9-88A1A27CBCDD}"/>
    <cellStyle name="%20 - Vurgu6 23" xfId="673" xr:uid="{BDE9BD84-B4B5-475D-81A3-BC3BAF9E80B4}"/>
    <cellStyle name="%20 - Vurgu6 3" xfId="86" xr:uid="{767BB04C-DA22-4600-99DA-01B8217A6596}"/>
    <cellStyle name="%20 - Vurgu6 3 2" xfId="283" xr:uid="{96E606D9-E7F8-41B8-AEAE-3B34C989B348}"/>
    <cellStyle name="%20 - Vurgu6 4" xfId="106" xr:uid="{A9F5BB75-87CF-4F38-84E8-CD583EC0157F}"/>
    <cellStyle name="%20 - Vurgu6 4 2" xfId="303" xr:uid="{A3611F29-5342-4EEF-850B-2D9E57EB2A35}"/>
    <cellStyle name="%20 - Vurgu6 5" xfId="126" xr:uid="{1578C198-63BC-4E43-86B1-7251714D2E96}"/>
    <cellStyle name="%20 - Vurgu6 5 2" xfId="323" xr:uid="{9A5DB835-AD3F-4CE5-A2FA-FEB7CEDD0829}"/>
    <cellStyle name="%20 - Vurgu6 6" xfId="146" xr:uid="{D1C018BD-B181-4AFF-B3AA-86B9BEC95D5C}"/>
    <cellStyle name="%20 - Vurgu6 6 2" xfId="343" xr:uid="{81C3DE53-D146-41BB-82D4-7A702C378341}"/>
    <cellStyle name="%20 - Vurgu6 7" xfId="166" xr:uid="{83246648-4714-409F-A977-3374135EA093}"/>
    <cellStyle name="%20 - Vurgu6 7 2" xfId="363" xr:uid="{B424CA87-8A76-4739-A61B-B8F539C1C163}"/>
    <cellStyle name="%20 - Vurgu6 8" xfId="186" xr:uid="{C45F2A3F-2850-4842-8306-1BE94D0412C2}"/>
    <cellStyle name="%20 - Vurgu6 8 2" xfId="383" xr:uid="{ADF86119-C986-4607-9F0F-139DBB893DFA}"/>
    <cellStyle name="%20 - Vurgu6 9" xfId="206" xr:uid="{D9DE5832-FD32-452C-A214-753E344F6242}"/>
    <cellStyle name="%20 - Vurgu6 9 2" xfId="403" xr:uid="{1C7AA97F-4454-4F11-A065-A6A60112995F}"/>
    <cellStyle name="%40 - Vurgu1" xfId="20" builtinId="31" customBuiltin="1"/>
    <cellStyle name="%40 - Vurgu1 10" xfId="221" xr:uid="{9888F58E-C983-43F0-A597-6A70E96B0C75}"/>
    <cellStyle name="%40 - Vurgu1 11" xfId="417" xr:uid="{8F0D7AB4-170B-497D-A5DD-93F4A8A88155}"/>
    <cellStyle name="%40 - Vurgu1 12" xfId="437" xr:uid="{06E90A94-EAC0-44DC-94A3-77F78155C851}"/>
    <cellStyle name="%40 - Vurgu1 13" xfId="457" xr:uid="{082F29C7-8E94-4218-B2E0-CF732A894D81}"/>
    <cellStyle name="%40 - Vurgu1 14" xfId="478" xr:uid="{EE2FEC56-4143-45DA-9B49-BD1C46458CA3}"/>
    <cellStyle name="%40 - Vurgu1 15" xfId="498" xr:uid="{D8A162F6-6628-4C64-8477-864E6505783A}"/>
    <cellStyle name="%40 - Vurgu1 16" xfId="518" xr:uid="{FFB80709-4E76-4CF8-AC66-7DAA4CC67554}"/>
    <cellStyle name="%40 - Vurgu1 17" xfId="538" xr:uid="{9DAE75E7-8C59-43E9-A690-670764FE386E}"/>
    <cellStyle name="%40 - Vurgu1 18" xfId="559" xr:uid="{2ABF71EA-C8A8-4783-B469-A16882935092}"/>
    <cellStyle name="%40 - Vurgu1 19" xfId="579" xr:uid="{A8C8B08F-4A16-466F-98EC-8B33A37545D8}"/>
    <cellStyle name="%40 - Vurgu1 2" xfId="52" xr:uid="{64BC691D-7CA9-4D5C-A5C2-983635AAA1A4}"/>
    <cellStyle name="%40 - Vurgu1 2 2" xfId="249" xr:uid="{5525C9BF-434B-4863-B001-3D09EB02966E}"/>
    <cellStyle name="%40 - Vurgu1 20" xfId="599" xr:uid="{D344CBC2-5AA8-4831-BF51-071EBE70158A}"/>
    <cellStyle name="%40 - Vurgu1 21" xfId="619" xr:uid="{4CF40325-0204-4237-B750-649829FBB70D}"/>
    <cellStyle name="%40 - Vurgu1 22" xfId="639" xr:uid="{44922935-1515-4C90-A976-E1D9119A29AF}"/>
    <cellStyle name="%40 - Vurgu1 23" xfId="659" xr:uid="{0201E4EA-FE35-4F13-9F4F-37BE62A36653}"/>
    <cellStyle name="%40 - Vurgu1 3" xfId="72" xr:uid="{F0C6D934-291B-4294-A0F8-309F2B39FFA3}"/>
    <cellStyle name="%40 - Vurgu1 3 2" xfId="269" xr:uid="{109E750C-B3C9-483C-8896-3D9A1724E17E}"/>
    <cellStyle name="%40 - Vurgu1 4" xfId="92" xr:uid="{4B5CC395-6794-49FD-9031-6D434F319B84}"/>
    <cellStyle name="%40 - Vurgu1 4 2" xfId="289" xr:uid="{3631A4B9-0D2B-45BF-8A54-AB45F6A8D192}"/>
    <cellStyle name="%40 - Vurgu1 5" xfId="112" xr:uid="{B6E0E511-EF34-4496-A5E4-E504B96C7A5F}"/>
    <cellStyle name="%40 - Vurgu1 5 2" xfId="309" xr:uid="{52742F61-A695-4918-9598-E8B9E9E83E2E}"/>
    <cellStyle name="%40 - Vurgu1 6" xfId="132" xr:uid="{5A0E068E-5561-44CF-95F4-3EE4238E16B9}"/>
    <cellStyle name="%40 - Vurgu1 6 2" xfId="329" xr:uid="{C6523B74-4C67-44EB-9764-D4F4B9F6416C}"/>
    <cellStyle name="%40 - Vurgu1 7" xfId="152" xr:uid="{D3F66F3B-6CD5-40BE-81A5-740516A7D245}"/>
    <cellStyle name="%40 - Vurgu1 7 2" xfId="349" xr:uid="{64B5CF8A-DE46-4666-A3D1-4ADD7A1AE2D6}"/>
    <cellStyle name="%40 - Vurgu1 8" xfId="172" xr:uid="{0FFD1F1B-1881-4E6A-9194-F2A8964B1173}"/>
    <cellStyle name="%40 - Vurgu1 8 2" xfId="369" xr:uid="{9F47902E-9897-4749-B6C6-310876EC3714}"/>
    <cellStyle name="%40 - Vurgu1 9" xfId="192" xr:uid="{4497B1A8-231B-4448-B334-B384D5111C6A}"/>
    <cellStyle name="%40 - Vurgu1 9 2" xfId="389" xr:uid="{416E8416-0974-4719-8F3C-6D8CA7BB3E51}"/>
    <cellStyle name="%40 - Vurgu2" xfId="24" builtinId="35" customBuiltin="1"/>
    <cellStyle name="%40 - Vurgu2 10" xfId="224" xr:uid="{675A81FA-814E-4E69-AB40-092CF1AD4CF5}"/>
    <cellStyle name="%40 - Vurgu2 11" xfId="420" xr:uid="{FCAC5989-A8FC-4F5F-9EEA-E229E974B14C}"/>
    <cellStyle name="%40 - Vurgu2 12" xfId="440" xr:uid="{2F757522-93BB-4C0E-8AF3-972DC46A65C7}"/>
    <cellStyle name="%40 - Vurgu2 13" xfId="460" xr:uid="{8099A8E6-E474-4C1B-9524-0C91E81A4694}"/>
    <cellStyle name="%40 - Vurgu2 14" xfId="481" xr:uid="{D3A29DD5-2A9D-456D-83A9-2514BEAEBC53}"/>
    <cellStyle name="%40 - Vurgu2 15" xfId="501" xr:uid="{238B0F40-083A-420A-B504-8A740AFF0E8A}"/>
    <cellStyle name="%40 - Vurgu2 16" xfId="521" xr:uid="{8E8CF533-A4B0-432A-B6BB-39EC7B93496B}"/>
    <cellStyle name="%40 - Vurgu2 17" xfId="541" xr:uid="{ECFB7499-7F77-4286-ABA9-3203B2A717F0}"/>
    <cellStyle name="%40 - Vurgu2 18" xfId="562" xr:uid="{07CDB456-3E4B-4AF1-885D-3CA527681AE8}"/>
    <cellStyle name="%40 - Vurgu2 19" xfId="582" xr:uid="{3CE19272-C0DF-4083-B650-E3ABF41A7525}"/>
    <cellStyle name="%40 - Vurgu2 2" xfId="55" xr:uid="{BAD09826-DC3E-4C68-82C5-3FCB359EC1AA}"/>
    <cellStyle name="%40 - Vurgu2 2 2" xfId="252" xr:uid="{63E57BE1-543F-4F60-9BFC-9AEB9D686ABB}"/>
    <cellStyle name="%40 - Vurgu2 20" xfId="602" xr:uid="{AE2FA36B-20DA-44F1-A85F-308C74652F9C}"/>
    <cellStyle name="%40 - Vurgu2 21" xfId="622" xr:uid="{9D7C53AD-BF5D-4034-BFB9-8680DD781558}"/>
    <cellStyle name="%40 - Vurgu2 22" xfId="642" xr:uid="{E2FF9AB5-4796-45BA-A6B4-2E6052EC9BCC}"/>
    <cellStyle name="%40 - Vurgu2 23" xfId="662" xr:uid="{A27EBB6B-7754-4B93-8764-70231992EFAC}"/>
    <cellStyle name="%40 - Vurgu2 3" xfId="75" xr:uid="{CA0DA965-C647-41BB-9231-99D193E95629}"/>
    <cellStyle name="%40 - Vurgu2 3 2" xfId="272" xr:uid="{9C215F53-59A4-4235-A866-FF93CBC47B63}"/>
    <cellStyle name="%40 - Vurgu2 4" xfId="95" xr:uid="{BB56517D-4EA6-407D-9059-1191ADFB2901}"/>
    <cellStyle name="%40 - Vurgu2 4 2" xfId="292" xr:uid="{4CF3943E-4699-41D8-9ACC-69EF0951732A}"/>
    <cellStyle name="%40 - Vurgu2 5" xfId="115" xr:uid="{1219DBBA-CE5E-4451-8F16-DDAF63A22FF1}"/>
    <cellStyle name="%40 - Vurgu2 5 2" xfId="312" xr:uid="{4FF0D410-7226-4A1F-8AA0-A7C2085D0F0A}"/>
    <cellStyle name="%40 - Vurgu2 6" xfId="135" xr:uid="{8B101DFA-F0E8-4518-A3A7-232B128F3E6A}"/>
    <cellStyle name="%40 - Vurgu2 6 2" xfId="332" xr:uid="{66A05934-7204-445E-80EB-235746FCB2B9}"/>
    <cellStyle name="%40 - Vurgu2 7" xfId="155" xr:uid="{9F30C115-C796-4A56-A077-EECF6F7D373B}"/>
    <cellStyle name="%40 - Vurgu2 7 2" xfId="352" xr:uid="{EF1ED6A5-8518-4B76-96E2-2CE7BE913271}"/>
    <cellStyle name="%40 - Vurgu2 8" xfId="175" xr:uid="{B1121D86-80D0-48BB-9AC5-99A95E78F37D}"/>
    <cellStyle name="%40 - Vurgu2 8 2" xfId="372" xr:uid="{C02E5D44-18A9-4F61-99E5-A5D9F9C27C7D}"/>
    <cellStyle name="%40 - Vurgu2 9" xfId="195" xr:uid="{205E63E0-545C-4CDD-96FE-8562A5FCF290}"/>
    <cellStyle name="%40 - Vurgu2 9 2" xfId="392" xr:uid="{656FFCAB-38D5-49E0-8902-F8B7E49383A1}"/>
    <cellStyle name="%40 - Vurgu3" xfId="28" builtinId="39" customBuiltin="1"/>
    <cellStyle name="%40 - Vurgu3 10" xfId="227" xr:uid="{F2930061-EAD7-43B8-9D24-89DCE4B59982}"/>
    <cellStyle name="%40 - Vurgu3 11" xfId="423" xr:uid="{96F3041D-2854-42DA-8D69-10D142FB4083}"/>
    <cellStyle name="%40 - Vurgu3 12" xfId="443" xr:uid="{FEC0A444-A49C-4611-A28F-27589AD71B83}"/>
    <cellStyle name="%40 - Vurgu3 13" xfId="463" xr:uid="{2EC578CB-BC04-4460-B95F-90B77401DE83}"/>
    <cellStyle name="%40 - Vurgu3 14" xfId="484" xr:uid="{29AB71A5-5B79-470F-AD5B-FEBE68008621}"/>
    <cellStyle name="%40 - Vurgu3 15" xfId="504" xr:uid="{FEF22A5E-6D8C-4C67-B20B-521A268E85AE}"/>
    <cellStyle name="%40 - Vurgu3 16" xfId="524" xr:uid="{14E0C1F2-EFA1-42C7-8059-502C9745EF9C}"/>
    <cellStyle name="%40 - Vurgu3 17" xfId="544" xr:uid="{CF19F3BE-9338-443D-BB00-1F786CD1EFE6}"/>
    <cellStyle name="%40 - Vurgu3 18" xfId="565" xr:uid="{B890E27B-D663-43DB-85E8-AFA16654C32D}"/>
    <cellStyle name="%40 - Vurgu3 19" xfId="585" xr:uid="{451D2CE7-74D1-4837-B1FB-34A84CFD1278}"/>
    <cellStyle name="%40 - Vurgu3 2" xfId="58" xr:uid="{95435DF5-18B9-4571-9947-BA7AF8057E1F}"/>
    <cellStyle name="%40 - Vurgu3 2 2" xfId="255" xr:uid="{637EB937-66B9-4F53-ABA7-61DDB55D94E5}"/>
    <cellStyle name="%40 - Vurgu3 20" xfId="605" xr:uid="{6CE60F88-CE46-4F1E-821B-F5095F7EC0CE}"/>
    <cellStyle name="%40 - Vurgu3 21" xfId="625" xr:uid="{6D1F4654-8E74-4D43-BEFC-0CE7AC36C417}"/>
    <cellStyle name="%40 - Vurgu3 22" xfId="645" xr:uid="{75213C2D-1532-4D43-9EB7-36930D93DBEF}"/>
    <cellStyle name="%40 - Vurgu3 23" xfId="665" xr:uid="{F13C1A68-C74C-4DC3-A4F5-9EA7608BAA03}"/>
    <cellStyle name="%40 - Vurgu3 3" xfId="78" xr:uid="{AEFF788E-3135-4D10-80FB-8CF223D1372C}"/>
    <cellStyle name="%40 - Vurgu3 3 2" xfId="275" xr:uid="{7FD90E06-12C1-4FB9-B0C9-CB1EDA6122CC}"/>
    <cellStyle name="%40 - Vurgu3 4" xfId="98" xr:uid="{AB943CE6-D10D-46A1-953E-2D8429E3D0BD}"/>
    <cellStyle name="%40 - Vurgu3 4 2" xfId="295" xr:uid="{29B9D1FB-B579-41E2-B4DE-039F5206474B}"/>
    <cellStyle name="%40 - Vurgu3 5" xfId="118" xr:uid="{C77865CB-B7AA-4BFA-A191-EA22C214AA4C}"/>
    <cellStyle name="%40 - Vurgu3 5 2" xfId="315" xr:uid="{2AF7C17A-5B47-493F-918C-6A0CEC1436CD}"/>
    <cellStyle name="%40 - Vurgu3 6" xfId="138" xr:uid="{1A5FF243-6ED4-4CD2-90B8-33835FB90720}"/>
    <cellStyle name="%40 - Vurgu3 6 2" xfId="335" xr:uid="{DDB65EB1-D49D-4A58-887F-4E6589752F9E}"/>
    <cellStyle name="%40 - Vurgu3 7" xfId="158" xr:uid="{CB7F9B60-8C9E-41DF-8BD8-B29327B15ABE}"/>
    <cellStyle name="%40 - Vurgu3 7 2" xfId="355" xr:uid="{0DDAC737-6F3B-4564-85AF-E9664A3B3E5A}"/>
    <cellStyle name="%40 - Vurgu3 8" xfId="178" xr:uid="{74529888-0BE5-4525-8FD3-592639324F35}"/>
    <cellStyle name="%40 - Vurgu3 8 2" xfId="375" xr:uid="{56C64C40-2232-4D64-81D8-97BF981A1015}"/>
    <cellStyle name="%40 - Vurgu3 9" xfId="198" xr:uid="{B070C3C0-E8CC-41B2-A998-F75326B4A655}"/>
    <cellStyle name="%40 - Vurgu3 9 2" xfId="395" xr:uid="{9D6B248F-7B2B-401B-B119-E7798AFE93E4}"/>
    <cellStyle name="%40 - Vurgu4" xfId="32" builtinId="43" customBuiltin="1"/>
    <cellStyle name="%40 - Vurgu4 10" xfId="230" xr:uid="{8C83A3EF-87C3-4DBA-8A1B-5797EABCFB60}"/>
    <cellStyle name="%40 - Vurgu4 11" xfId="426" xr:uid="{075F938A-E0CD-4246-A9CE-5C3F71E034B1}"/>
    <cellStyle name="%40 - Vurgu4 12" xfId="446" xr:uid="{3E31A300-3E5D-4D18-BFE3-A94D45E1EBF7}"/>
    <cellStyle name="%40 - Vurgu4 13" xfId="466" xr:uid="{DD79722C-2D67-4BB1-89EA-8FED242EA00A}"/>
    <cellStyle name="%40 - Vurgu4 14" xfId="487" xr:uid="{131155C6-3810-47B4-A0F7-9EF6A692A2D0}"/>
    <cellStyle name="%40 - Vurgu4 15" xfId="507" xr:uid="{264A6F12-1DAF-4460-BEC7-6E74D6484E38}"/>
    <cellStyle name="%40 - Vurgu4 16" xfId="527" xr:uid="{8FCF0A35-B85E-4608-B719-F8160D0311DC}"/>
    <cellStyle name="%40 - Vurgu4 17" xfId="547" xr:uid="{9BB77C3C-EBD2-41FC-AB4D-AB460240D7C3}"/>
    <cellStyle name="%40 - Vurgu4 18" xfId="568" xr:uid="{AE64FE1D-EE03-4CBD-ABD4-F2A30EC894FC}"/>
    <cellStyle name="%40 - Vurgu4 19" xfId="588" xr:uid="{880A170B-E616-4914-94D1-1FA1ED84C59B}"/>
    <cellStyle name="%40 - Vurgu4 2" xfId="61" xr:uid="{B4CC6821-4BD9-40E6-BA9D-F5338D6E245B}"/>
    <cellStyle name="%40 - Vurgu4 2 2" xfId="258" xr:uid="{FCAF602C-F9CD-4C53-9766-ADB3087E41A5}"/>
    <cellStyle name="%40 - Vurgu4 20" xfId="608" xr:uid="{376D6EA0-ECC3-472F-8145-1843DE05111B}"/>
    <cellStyle name="%40 - Vurgu4 21" xfId="628" xr:uid="{404F7CE9-CEFB-4D76-9152-111A91C59D02}"/>
    <cellStyle name="%40 - Vurgu4 22" xfId="648" xr:uid="{F38F645A-0CBE-4346-B0E0-8A56C32928AA}"/>
    <cellStyle name="%40 - Vurgu4 23" xfId="668" xr:uid="{829FEA34-30B5-4294-8A5A-71548F6E8B6D}"/>
    <cellStyle name="%40 - Vurgu4 3" xfId="81" xr:uid="{8D0CBEBE-E0DB-41F3-A748-4D6401443F98}"/>
    <cellStyle name="%40 - Vurgu4 3 2" xfId="278" xr:uid="{07868CDB-64B5-49CC-8CE5-FCD710312D42}"/>
    <cellStyle name="%40 - Vurgu4 4" xfId="101" xr:uid="{A5BFA2BC-53E9-4058-B46E-2133B34277AD}"/>
    <cellStyle name="%40 - Vurgu4 4 2" xfId="298" xr:uid="{6C8280D4-7626-48C0-8F8C-384EFAE29CBC}"/>
    <cellStyle name="%40 - Vurgu4 5" xfId="121" xr:uid="{BE145AE8-2D8D-48CB-8AE4-B2D68AD1DCCD}"/>
    <cellStyle name="%40 - Vurgu4 5 2" xfId="318" xr:uid="{88CB9973-7279-4858-93B4-B34575840E96}"/>
    <cellStyle name="%40 - Vurgu4 6" xfId="141" xr:uid="{DC02CB2E-33EE-4BD1-AB7C-32B4EF10C2B4}"/>
    <cellStyle name="%40 - Vurgu4 6 2" xfId="338" xr:uid="{4AE83001-D8D7-4021-AA49-AE22090A0FB4}"/>
    <cellStyle name="%40 - Vurgu4 7" xfId="161" xr:uid="{3CAEAF5B-73D6-4EF5-8A85-0B76C6B5F620}"/>
    <cellStyle name="%40 - Vurgu4 7 2" xfId="358" xr:uid="{BFF0BC5C-83BA-4F9E-92D8-53AC490BC645}"/>
    <cellStyle name="%40 - Vurgu4 8" xfId="181" xr:uid="{1AF8C75F-D702-472B-88C2-3E52F2CC7766}"/>
    <cellStyle name="%40 - Vurgu4 8 2" xfId="378" xr:uid="{34C8386D-2056-45AE-8B65-63E09D5CFA42}"/>
    <cellStyle name="%40 - Vurgu4 9" xfId="201" xr:uid="{02353193-ECAE-4873-B228-33A727D9CBBB}"/>
    <cellStyle name="%40 - Vurgu4 9 2" xfId="398" xr:uid="{9D572083-D26F-4050-8568-D7C10B77E06D}"/>
    <cellStyle name="%40 - Vurgu5" xfId="36" builtinId="47" customBuiltin="1"/>
    <cellStyle name="%40 - Vurgu5 10" xfId="233" xr:uid="{CA59AFEA-7472-42B2-9BAA-1D6267F5A94B}"/>
    <cellStyle name="%40 - Vurgu5 11" xfId="429" xr:uid="{1ED35E95-B98A-4498-92D0-F452B2D410A0}"/>
    <cellStyle name="%40 - Vurgu5 12" xfId="449" xr:uid="{1602FBFD-BD46-4AA6-B52F-731DAD33879A}"/>
    <cellStyle name="%40 - Vurgu5 13" xfId="469" xr:uid="{288BBD7C-EF06-4E7C-8B1B-E7FAF1A6BE1D}"/>
    <cellStyle name="%40 - Vurgu5 14" xfId="490" xr:uid="{2C8BDC1E-B26C-4048-BDA4-ECE96D4951F4}"/>
    <cellStyle name="%40 - Vurgu5 15" xfId="510" xr:uid="{9E551F99-2881-4F47-9298-3A07FD2B436B}"/>
    <cellStyle name="%40 - Vurgu5 16" xfId="530" xr:uid="{8A16E210-C101-4218-AEA5-ADC704CB827E}"/>
    <cellStyle name="%40 - Vurgu5 17" xfId="550" xr:uid="{4A81E76B-E717-4228-BB64-CCE9B0F3F3DE}"/>
    <cellStyle name="%40 - Vurgu5 18" xfId="571" xr:uid="{B0CD6E2A-75D8-4E05-A1F9-2844C7857D13}"/>
    <cellStyle name="%40 - Vurgu5 19" xfId="591" xr:uid="{591C0BDB-8366-4A80-A10E-D463C0D0AE60}"/>
    <cellStyle name="%40 - Vurgu5 2" xfId="64" xr:uid="{0CF6928B-1597-4F7A-87EC-3CC6CAD9187F}"/>
    <cellStyle name="%40 - Vurgu5 2 2" xfId="261" xr:uid="{525A67C3-F600-4CDB-9CB2-D85A0CCB5266}"/>
    <cellStyle name="%40 - Vurgu5 20" xfId="611" xr:uid="{2F0BCF3B-E390-4C5C-A26F-03CBEAE2FE8E}"/>
    <cellStyle name="%40 - Vurgu5 21" xfId="631" xr:uid="{EAAD4CAA-57CE-4675-9604-5DF1DF97F31F}"/>
    <cellStyle name="%40 - Vurgu5 22" xfId="651" xr:uid="{C662F113-CD68-436C-8CF9-DFFF9FE44E16}"/>
    <cellStyle name="%40 - Vurgu5 23" xfId="671" xr:uid="{1516E1B8-75EB-49CF-BD2D-DF0D78CBC4A6}"/>
    <cellStyle name="%40 - Vurgu5 3" xfId="84" xr:uid="{E15505AA-4F6D-4520-9712-D7A0F1CFE7CF}"/>
    <cellStyle name="%40 - Vurgu5 3 2" xfId="281" xr:uid="{41067A93-FC54-4F08-9E64-7CE3CCB302D8}"/>
    <cellStyle name="%40 - Vurgu5 4" xfId="104" xr:uid="{429B3E95-DC1A-4799-A160-7366C3D793ED}"/>
    <cellStyle name="%40 - Vurgu5 4 2" xfId="301" xr:uid="{4B032E96-BA71-4C69-89C2-F490EE4DC0CE}"/>
    <cellStyle name="%40 - Vurgu5 5" xfId="124" xr:uid="{1F773136-5380-4BA0-B85A-C3596C1661F3}"/>
    <cellStyle name="%40 - Vurgu5 5 2" xfId="321" xr:uid="{8D94EBE2-588D-4B97-B876-170546094096}"/>
    <cellStyle name="%40 - Vurgu5 6" xfId="144" xr:uid="{76DD5655-6CE4-4396-8C7C-6DCF75BC2C86}"/>
    <cellStyle name="%40 - Vurgu5 6 2" xfId="341" xr:uid="{620716A2-49A1-4839-B269-1ED5457CADA4}"/>
    <cellStyle name="%40 - Vurgu5 7" xfId="164" xr:uid="{092CC736-DA88-4EC6-BA9F-C66B7D43E0D0}"/>
    <cellStyle name="%40 - Vurgu5 7 2" xfId="361" xr:uid="{8B5667D5-8E49-475F-BF1E-D62DC55DE925}"/>
    <cellStyle name="%40 - Vurgu5 8" xfId="184" xr:uid="{809AF240-EB70-4228-AE93-365E1C86B6BD}"/>
    <cellStyle name="%40 - Vurgu5 8 2" xfId="381" xr:uid="{71BBF3B2-D417-4886-9AE4-43C33233D3D1}"/>
    <cellStyle name="%40 - Vurgu5 9" xfId="204" xr:uid="{66568C61-01F6-47DA-9DAA-504B085BF6BD}"/>
    <cellStyle name="%40 - Vurgu5 9 2" xfId="401" xr:uid="{E2BB3245-C5DC-4445-B446-9D11CAE0AD6D}"/>
    <cellStyle name="%40 - Vurgu6" xfId="40" builtinId="51" customBuiltin="1"/>
    <cellStyle name="%40 - Vurgu6 10" xfId="236" xr:uid="{CD770E8E-6E3A-4365-AE04-D5157D9E7993}"/>
    <cellStyle name="%40 - Vurgu6 11" xfId="432" xr:uid="{B7B2A0D4-51F4-437D-A764-6025B0F8663C}"/>
    <cellStyle name="%40 - Vurgu6 12" xfId="452" xr:uid="{2278DE40-1C08-49EF-9CC8-E923F60854E6}"/>
    <cellStyle name="%40 - Vurgu6 13" xfId="472" xr:uid="{034EFC27-5EC4-48C8-A7BC-3C9F16746FD5}"/>
    <cellStyle name="%40 - Vurgu6 14" xfId="493" xr:uid="{21FE9964-D69F-426C-B788-321AD746EAE7}"/>
    <cellStyle name="%40 - Vurgu6 15" xfId="513" xr:uid="{96626A78-5836-4B3F-9222-1BD9F0BFB5AF}"/>
    <cellStyle name="%40 - Vurgu6 16" xfId="533" xr:uid="{9E5E1A65-974F-4053-97CF-EB2E0AAD43CF}"/>
    <cellStyle name="%40 - Vurgu6 17" xfId="553" xr:uid="{D805DD3E-6A59-4194-A530-DB5F924CA1AB}"/>
    <cellStyle name="%40 - Vurgu6 18" xfId="574" xr:uid="{2F985E01-FB7A-48C4-BD83-6E23F5F9C2EB}"/>
    <cellStyle name="%40 - Vurgu6 19" xfId="594" xr:uid="{86201DDB-43AC-47B9-9366-88CC425B42DC}"/>
    <cellStyle name="%40 - Vurgu6 2" xfId="67" xr:uid="{D33428DB-F8DF-453C-A164-91BD41BB6199}"/>
    <cellStyle name="%40 - Vurgu6 2 2" xfId="264" xr:uid="{E70029A1-A656-4F0E-8D20-E8E5CC0365F1}"/>
    <cellStyle name="%40 - Vurgu6 20" xfId="614" xr:uid="{05C3D2C8-D180-45D0-84B5-088DC9FBBC1C}"/>
    <cellStyle name="%40 - Vurgu6 21" xfId="634" xr:uid="{DF7C3822-9F9F-4C60-B536-A40A09231FDF}"/>
    <cellStyle name="%40 - Vurgu6 22" xfId="654" xr:uid="{40BF7DA3-869D-4D62-A293-5BC91287A6BF}"/>
    <cellStyle name="%40 - Vurgu6 23" xfId="674" xr:uid="{4244DED2-BB97-42DA-8592-614AD3EACE9C}"/>
    <cellStyle name="%40 - Vurgu6 3" xfId="87" xr:uid="{CF3E16BD-29F6-413B-A4C8-70A9ACBABC4D}"/>
    <cellStyle name="%40 - Vurgu6 3 2" xfId="284" xr:uid="{BF7566AF-DAB7-44F7-BFE0-F42BDF016C62}"/>
    <cellStyle name="%40 - Vurgu6 4" xfId="107" xr:uid="{DEE93577-C0E6-4E1E-AC4B-536C20E29EE9}"/>
    <cellStyle name="%40 - Vurgu6 4 2" xfId="304" xr:uid="{5AAC21B4-9357-4374-95BC-477787E61EA3}"/>
    <cellStyle name="%40 - Vurgu6 5" xfId="127" xr:uid="{013B5379-02D2-431B-AADA-E9B91B93720A}"/>
    <cellStyle name="%40 - Vurgu6 5 2" xfId="324" xr:uid="{297BD208-8B4F-4C14-8ECC-3C0AC2E3BB44}"/>
    <cellStyle name="%40 - Vurgu6 6" xfId="147" xr:uid="{983439FE-5F40-4DD4-8F17-31CC68715873}"/>
    <cellStyle name="%40 - Vurgu6 6 2" xfId="344" xr:uid="{81B3D57A-67AD-4079-A28A-FA463F4C0E0D}"/>
    <cellStyle name="%40 - Vurgu6 7" xfId="167" xr:uid="{3D8A3536-89BB-4AF7-93C1-1486CAC265BB}"/>
    <cellStyle name="%40 - Vurgu6 7 2" xfId="364" xr:uid="{64B74817-68B5-4293-BBE6-BDE2F5E99ED6}"/>
    <cellStyle name="%40 - Vurgu6 8" xfId="187" xr:uid="{CFEF8EEA-1A63-4E59-B5C6-59AE542D9A23}"/>
    <cellStyle name="%40 - Vurgu6 8 2" xfId="384" xr:uid="{7DD2C720-C4A6-418A-9DAD-BD2363545A71}"/>
    <cellStyle name="%40 - Vurgu6 9" xfId="207" xr:uid="{A5692A5C-46CE-4B8D-99DA-41ED113723F4}"/>
    <cellStyle name="%40 - Vurgu6 9 2" xfId="404" xr:uid="{CACEF8BB-E642-4F7C-AF23-D8C2B8BF3BE8}"/>
    <cellStyle name="%60 - Vurgu1" xfId="21" builtinId="32" customBuiltin="1"/>
    <cellStyle name="%60 - Vurgu1 10" xfId="222" xr:uid="{06197961-FC0A-49ED-A9E2-BA2C6E160B5E}"/>
    <cellStyle name="%60 - Vurgu1 11" xfId="418" xr:uid="{17FC3C24-BEB7-441C-9871-27DA1B802D9C}"/>
    <cellStyle name="%60 - Vurgu1 12" xfId="438" xr:uid="{06A0D308-CDEC-4E24-A3E2-276A5C652A3B}"/>
    <cellStyle name="%60 - Vurgu1 13" xfId="458" xr:uid="{7D5124D5-6F8F-43EF-BFFF-D23CA571FDDF}"/>
    <cellStyle name="%60 - Vurgu1 14" xfId="479" xr:uid="{8D9CBDFB-6DE4-4AB4-8517-8ADEED51A862}"/>
    <cellStyle name="%60 - Vurgu1 15" xfId="499" xr:uid="{B38BAD1D-02D6-484F-8C5B-9AA3C24B5991}"/>
    <cellStyle name="%60 - Vurgu1 16" xfId="519" xr:uid="{C0E6F684-4424-4447-AE2A-D7A8AEF3DF6E}"/>
    <cellStyle name="%60 - Vurgu1 17" xfId="539" xr:uid="{614D068F-B182-4D41-ACD9-08917718FE93}"/>
    <cellStyle name="%60 - Vurgu1 18" xfId="560" xr:uid="{50034FF7-FD39-4791-964B-670DB47BDE74}"/>
    <cellStyle name="%60 - Vurgu1 19" xfId="580" xr:uid="{5C018DAF-9A09-480C-8F94-E0A8DED53A4B}"/>
    <cellStyle name="%60 - Vurgu1 2" xfId="53" xr:uid="{A749DB15-62DB-49E4-8565-FD270D07D99A}"/>
    <cellStyle name="%60 - Vurgu1 2 2" xfId="250" xr:uid="{966FE61B-555A-4B6E-8C69-DBAEF161558C}"/>
    <cellStyle name="%60 - Vurgu1 20" xfId="600" xr:uid="{22B2DC6B-2B77-4440-9634-4FB1E185F493}"/>
    <cellStyle name="%60 - Vurgu1 21" xfId="620" xr:uid="{F2012895-EAB2-4E09-A580-F43041EB55C7}"/>
    <cellStyle name="%60 - Vurgu1 22" xfId="640" xr:uid="{00E20CF1-76E7-4DB6-B476-0F20D5053B86}"/>
    <cellStyle name="%60 - Vurgu1 23" xfId="660" xr:uid="{A2F58BD6-6C1A-411C-A638-9CF3DC7AA720}"/>
    <cellStyle name="%60 - Vurgu1 3" xfId="73" xr:uid="{82ABCA60-0DCC-4BAA-8703-F8581DB7B92F}"/>
    <cellStyle name="%60 - Vurgu1 3 2" xfId="270" xr:uid="{F1363BB7-FBAA-4482-97CE-765DDE9B30D5}"/>
    <cellStyle name="%60 - Vurgu1 4" xfId="93" xr:uid="{41051BF1-B5CD-41BD-92D5-514DA464C3BD}"/>
    <cellStyle name="%60 - Vurgu1 4 2" xfId="290" xr:uid="{1EEE5964-F32C-4DF6-9C9A-B213C4E6D1F2}"/>
    <cellStyle name="%60 - Vurgu1 5" xfId="113" xr:uid="{C32504D9-C068-4607-A572-F191D1EA1C0F}"/>
    <cellStyle name="%60 - Vurgu1 5 2" xfId="310" xr:uid="{832A4E8F-46E6-49B0-8207-B4F3186ABF71}"/>
    <cellStyle name="%60 - Vurgu1 6" xfId="133" xr:uid="{5E6B0C19-6455-429F-80EF-01912E87C103}"/>
    <cellStyle name="%60 - Vurgu1 6 2" xfId="330" xr:uid="{1822F2BB-AA1E-4618-8831-CE3CCA84E288}"/>
    <cellStyle name="%60 - Vurgu1 7" xfId="153" xr:uid="{252B1DD1-0719-43DE-AAB3-F8BEDA56BC4E}"/>
    <cellStyle name="%60 - Vurgu1 7 2" xfId="350" xr:uid="{004C0CF4-4BF4-4F05-A73E-8B740E9D5E25}"/>
    <cellStyle name="%60 - Vurgu1 8" xfId="173" xr:uid="{95A5636A-0DF4-4DF7-91D5-3C5A4ED32F80}"/>
    <cellStyle name="%60 - Vurgu1 8 2" xfId="370" xr:uid="{4894EB96-E5D2-47A3-BB3B-D154CA76E240}"/>
    <cellStyle name="%60 - Vurgu1 9" xfId="193" xr:uid="{CCD299F4-1843-4C3E-8E49-038A4F8D58C1}"/>
    <cellStyle name="%60 - Vurgu1 9 2" xfId="390" xr:uid="{ECCDF391-40BE-446A-BC85-16DA1E95B24B}"/>
    <cellStyle name="%60 - Vurgu2" xfId="25" builtinId="36" customBuiltin="1"/>
    <cellStyle name="%60 - Vurgu2 10" xfId="225" xr:uid="{22374B5A-E99E-438C-8FED-4E44F6A9D821}"/>
    <cellStyle name="%60 - Vurgu2 11" xfId="421" xr:uid="{DF8A9A0B-F3A9-4D7B-BE97-22CFB16E35E4}"/>
    <cellStyle name="%60 - Vurgu2 12" xfId="441" xr:uid="{02F42310-3B7A-44BF-90B8-E1896CB849FD}"/>
    <cellStyle name="%60 - Vurgu2 13" xfId="461" xr:uid="{D891BC58-FBC7-430E-A10A-CEB3EFF74856}"/>
    <cellStyle name="%60 - Vurgu2 14" xfId="482" xr:uid="{FBFD1136-F6F3-4155-AB52-2FBD2FD8C711}"/>
    <cellStyle name="%60 - Vurgu2 15" xfId="502" xr:uid="{7135090B-745A-462C-9CAF-68485A4A2774}"/>
    <cellStyle name="%60 - Vurgu2 16" xfId="522" xr:uid="{B14CE0D5-3921-4FE2-84D9-8160E95CA518}"/>
    <cellStyle name="%60 - Vurgu2 17" xfId="542" xr:uid="{CB71809C-CF84-4250-9A8D-3BD5AF184DD4}"/>
    <cellStyle name="%60 - Vurgu2 18" xfId="563" xr:uid="{4A463BD3-17F5-44DD-A62D-9FAF46F6E22C}"/>
    <cellStyle name="%60 - Vurgu2 19" xfId="583" xr:uid="{8497F079-004D-454C-B4A1-78155A8A4653}"/>
    <cellStyle name="%60 - Vurgu2 2" xfId="56" xr:uid="{5AE70364-B940-481A-AF06-E19BBE068921}"/>
    <cellStyle name="%60 - Vurgu2 2 2" xfId="253" xr:uid="{ADBED57B-0EF4-4F9F-9368-BF45D88B6888}"/>
    <cellStyle name="%60 - Vurgu2 20" xfId="603" xr:uid="{5D43EC1F-E6A6-42D3-9595-486123B28CD1}"/>
    <cellStyle name="%60 - Vurgu2 21" xfId="623" xr:uid="{2A5F26B3-92DA-493B-9911-261EEBE1B22D}"/>
    <cellStyle name="%60 - Vurgu2 22" xfId="643" xr:uid="{90648901-0BBF-436D-8DE5-E237BA56E2E7}"/>
    <cellStyle name="%60 - Vurgu2 23" xfId="663" xr:uid="{8799A45A-FF44-48ED-9691-E06FFB5EB53A}"/>
    <cellStyle name="%60 - Vurgu2 3" xfId="76" xr:uid="{508C83BB-2949-4493-AE7F-1BBC6D5C1A02}"/>
    <cellStyle name="%60 - Vurgu2 3 2" xfId="273" xr:uid="{6E25B5DD-76D9-47BA-86AA-3E823259CD1D}"/>
    <cellStyle name="%60 - Vurgu2 4" xfId="96" xr:uid="{390CF045-76B8-4CBC-B2C1-E4A71FE44B18}"/>
    <cellStyle name="%60 - Vurgu2 4 2" xfId="293" xr:uid="{E36B339A-4316-426C-B45F-D4F15CD21CD7}"/>
    <cellStyle name="%60 - Vurgu2 5" xfId="116" xr:uid="{9293F543-91B3-4CF0-86A6-69EB1C5337C4}"/>
    <cellStyle name="%60 - Vurgu2 5 2" xfId="313" xr:uid="{7542C04A-CAA2-447A-A7DA-3E1FD5D7F11B}"/>
    <cellStyle name="%60 - Vurgu2 6" xfId="136" xr:uid="{04152E09-BBF4-40CC-B055-FC0FCDB8BCD2}"/>
    <cellStyle name="%60 - Vurgu2 6 2" xfId="333" xr:uid="{59DB1FDC-33DD-40C1-ABA6-D09D4A238CD9}"/>
    <cellStyle name="%60 - Vurgu2 7" xfId="156" xr:uid="{1A40D781-1403-44A7-922A-C57A7A23D5B7}"/>
    <cellStyle name="%60 - Vurgu2 7 2" xfId="353" xr:uid="{175A984B-BD8A-4CDC-A8FF-7C77780A44D9}"/>
    <cellStyle name="%60 - Vurgu2 8" xfId="176" xr:uid="{DDC622EA-D6C2-4434-A9B6-87292A9A5A23}"/>
    <cellStyle name="%60 - Vurgu2 8 2" xfId="373" xr:uid="{872B14C3-B251-42AE-95C4-3AF9DFA2BBB7}"/>
    <cellStyle name="%60 - Vurgu2 9" xfId="196" xr:uid="{EE5A3D5D-27EE-4D0A-862C-85B52A9AA079}"/>
    <cellStyle name="%60 - Vurgu2 9 2" xfId="393" xr:uid="{45EDECE7-430A-437F-BD0E-23CFE9EA23A3}"/>
    <cellStyle name="%60 - Vurgu3" xfId="29" builtinId="40" customBuiltin="1"/>
    <cellStyle name="%60 - Vurgu3 10" xfId="228" xr:uid="{5E1C714A-0C68-42C9-8FAD-0590E805BC83}"/>
    <cellStyle name="%60 - Vurgu3 11" xfId="424" xr:uid="{F73BA80C-BB0F-4DAB-8D1B-7BC2E763EBC5}"/>
    <cellStyle name="%60 - Vurgu3 12" xfId="444" xr:uid="{6CD3BB5D-BD53-4ABB-9623-ECF545700E47}"/>
    <cellStyle name="%60 - Vurgu3 13" xfId="464" xr:uid="{8A3498EB-4D8F-4B76-9A0E-2BF90CD305B5}"/>
    <cellStyle name="%60 - Vurgu3 14" xfId="485" xr:uid="{50C26AE0-27C3-4C9B-B573-F57FEC1DE5E3}"/>
    <cellStyle name="%60 - Vurgu3 15" xfId="505" xr:uid="{E38CD78F-7C91-4A89-A556-1EF148012D25}"/>
    <cellStyle name="%60 - Vurgu3 16" xfId="525" xr:uid="{E075A2BF-EDAE-4F17-9D3A-EA903D9CA92E}"/>
    <cellStyle name="%60 - Vurgu3 17" xfId="545" xr:uid="{6496515A-E1FB-4A13-B783-922B9A1A3CAE}"/>
    <cellStyle name="%60 - Vurgu3 18" xfId="566" xr:uid="{6321C9A5-21F6-4CE9-AE85-68CD5A4074D2}"/>
    <cellStyle name="%60 - Vurgu3 19" xfId="586" xr:uid="{A7C8902B-DD20-43B1-8CD3-B0EC8066BF2C}"/>
    <cellStyle name="%60 - Vurgu3 2" xfId="59" xr:uid="{9B116997-CCBC-4172-9BC6-2CDA1983F8EC}"/>
    <cellStyle name="%60 - Vurgu3 2 2" xfId="256" xr:uid="{9E38E503-D695-455B-91D9-513AC1D0DFF4}"/>
    <cellStyle name="%60 - Vurgu3 20" xfId="606" xr:uid="{97DF69A6-0201-473E-B071-5DE6C81B9FD3}"/>
    <cellStyle name="%60 - Vurgu3 21" xfId="626" xr:uid="{5FDB2150-2A6C-4002-AF63-DFA916EE3363}"/>
    <cellStyle name="%60 - Vurgu3 22" xfId="646" xr:uid="{34908E48-C3B0-4D00-947B-53EA43D29FD2}"/>
    <cellStyle name="%60 - Vurgu3 23" xfId="666" xr:uid="{B3013AFA-D83A-4664-9BC4-6F868D9683B8}"/>
    <cellStyle name="%60 - Vurgu3 3" xfId="79" xr:uid="{B4FBB3CB-659E-4660-939B-EC0D9D94DFF6}"/>
    <cellStyle name="%60 - Vurgu3 3 2" xfId="276" xr:uid="{CED0BF85-9C4E-4BC6-8049-A2A8FC39CD9D}"/>
    <cellStyle name="%60 - Vurgu3 4" xfId="99" xr:uid="{E81A0EDE-B078-48FA-821E-DD1104C636C0}"/>
    <cellStyle name="%60 - Vurgu3 4 2" xfId="296" xr:uid="{82FC0937-0581-49A7-AF73-73B9556149AF}"/>
    <cellStyle name="%60 - Vurgu3 5" xfId="119" xr:uid="{560AEB36-8C38-4DF7-A668-2156321F6B27}"/>
    <cellStyle name="%60 - Vurgu3 5 2" xfId="316" xr:uid="{593941C8-D363-48D6-A9DB-61C2C5B2EDB5}"/>
    <cellStyle name="%60 - Vurgu3 6" xfId="139" xr:uid="{0A6AF5B4-9E3E-4578-967E-594DD9459FEA}"/>
    <cellStyle name="%60 - Vurgu3 6 2" xfId="336" xr:uid="{03F3C02A-7F0A-4659-93F1-571B3966F836}"/>
    <cellStyle name="%60 - Vurgu3 7" xfId="159" xr:uid="{A2A001A4-C20B-4C59-9E61-EFEC6B256CD0}"/>
    <cellStyle name="%60 - Vurgu3 7 2" xfId="356" xr:uid="{296CD39B-098B-4DDC-8B14-AE56E40C6BA6}"/>
    <cellStyle name="%60 - Vurgu3 8" xfId="179" xr:uid="{F4F185A9-DB10-41E0-8D8C-BAB6405A0EDA}"/>
    <cellStyle name="%60 - Vurgu3 8 2" xfId="376" xr:uid="{91293FC7-D6C2-42B7-AF54-8531B6C2A84C}"/>
    <cellStyle name="%60 - Vurgu3 9" xfId="199" xr:uid="{781A9871-84BF-43CF-A58F-FAD631D9C99D}"/>
    <cellStyle name="%60 - Vurgu3 9 2" xfId="396" xr:uid="{14031A6B-4052-4673-82AC-AF4441C61091}"/>
    <cellStyle name="%60 - Vurgu4" xfId="33" builtinId="44" customBuiltin="1"/>
    <cellStyle name="%60 - Vurgu4 10" xfId="231" xr:uid="{74BD9D43-123D-43DD-95D6-0F5FF1AD22F4}"/>
    <cellStyle name="%60 - Vurgu4 11" xfId="427" xr:uid="{E636FA8C-5FA1-424E-A917-C5204182A2C7}"/>
    <cellStyle name="%60 - Vurgu4 12" xfId="447" xr:uid="{79CAD619-E699-482C-85F2-091939851FB4}"/>
    <cellStyle name="%60 - Vurgu4 13" xfId="467" xr:uid="{78084C32-3B1A-4342-8349-C93EB96A1D4A}"/>
    <cellStyle name="%60 - Vurgu4 14" xfId="488" xr:uid="{A39E91F9-DD6C-4B7E-A8A3-0B4F04EF4891}"/>
    <cellStyle name="%60 - Vurgu4 15" xfId="508" xr:uid="{60201682-314D-4370-B404-7271714BA165}"/>
    <cellStyle name="%60 - Vurgu4 16" xfId="528" xr:uid="{3A99B0F1-E886-4AEA-8F21-D8BA462F11FB}"/>
    <cellStyle name="%60 - Vurgu4 17" xfId="548" xr:uid="{5E740B95-E49A-4D28-A658-C241A8256B88}"/>
    <cellStyle name="%60 - Vurgu4 18" xfId="569" xr:uid="{7A4BD126-C2E6-42AD-AE19-87A1C6D756D2}"/>
    <cellStyle name="%60 - Vurgu4 19" xfId="589" xr:uid="{1A0C4540-59AC-4176-AB91-3F9B3DE1114D}"/>
    <cellStyle name="%60 - Vurgu4 2" xfId="62" xr:uid="{D4A79C3F-41E1-49A3-9E2B-B04FC460EA80}"/>
    <cellStyle name="%60 - Vurgu4 2 2" xfId="259" xr:uid="{B92C72E8-0DAF-47E8-AA29-C759321B3E53}"/>
    <cellStyle name="%60 - Vurgu4 20" xfId="609" xr:uid="{5097CCA4-BA41-42FD-8CA2-E42AD17CEF84}"/>
    <cellStyle name="%60 - Vurgu4 21" xfId="629" xr:uid="{B988A61F-B3D5-4704-AA1E-8888EEFC81A5}"/>
    <cellStyle name="%60 - Vurgu4 22" xfId="649" xr:uid="{B237AFE9-A43C-4406-8D2A-AB7748FEB45E}"/>
    <cellStyle name="%60 - Vurgu4 23" xfId="669" xr:uid="{57EDCD3C-4E62-4B86-805D-C04803D62E69}"/>
    <cellStyle name="%60 - Vurgu4 3" xfId="82" xr:uid="{C8D52FFD-B46F-4CC0-9B96-DFB6B3F7D6B4}"/>
    <cellStyle name="%60 - Vurgu4 3 2" xfId="279" xr:uid="{A91AB3E4-5081-4058-844D-B0C29379508F}"/>
    <cellStyle name="%60 - Vurgu4 4" xfId="102" xr:uid="{463424FA-B31F-41DB-AC32-D5754EE06C5F}"/>
    <cellStyle name="%60 - Vurgu4 4 2" xfId="299" xr:uid="{D313C044-B86B-449E-806F-1A774B70423B}"/>
    <cellStyle name="%60 - Vurgu4 5" xfId="122" xr:uid="{5493D90A-9648-439C-ADA1-D78729A35E64}"/>
    <cellStyle name="%60 - Vurgu4 5 2" xfId="319" xr:uid="{76F8016B-EEC3-4713-AAE4-6981E188FBBD}"/>
    <cellStyle name="%60 - Vurgu4 6" xfId="142" xr:uid="{0DBBAF57-EDD5-4427-8617-9588D1894715}"/>
    <cellStyle name="%60 - Vurgu4 6 2" xfId="339" xr:uid="{BAA1FC88-A930-461B-A48F-CAFEEC6E0971}"/>
    <cellStyle name="%60 - Vurgu4 7" xfId="162" xr:uid="{B999DE79-6393-41C5-8F01-48A114DC3E9D}"/>
    <cellStyle name="%60 - Vurgu4 7 2" xfId="359" xr:uid="{64B9B96E-4318-46DC-A776-B52676344AA3}"/>
    <cellStyle name="%60 - Vurgu4 8" xfId="182" xr:uid="{501BAE85-5E6A-45DB-B64C-E3416957C4AC}"/>
    <cellStyle name="%60 - Vurgu4 8 2" xfId="379" xr:uid="{170B5B61-A891-4025-A8EF-FB243EA38ADB}"/>
    <cellStyle name="%60 - Vurgu4 9" xfId="202" xr:uid="{AF90D1CD-A047-4B73-85DE-BC4FB47807C0}"/>
    <cellStyle name="%60 - Vurgu4 9 2" xfId="399" xr:uid="{1B9D9044-5290-4DE1-981E-FFD6D7341770}"/>
    <cellStyle name="%60 - Vurgu5" xfId="37" builtinId="48" customBuiltin="1"/>
    <cellStyle name="%60 - Vurgu5 10" xfId="234" xr:uid="{444FD61F-9DAA-482D-A41C-D38555F80329}"/>
    <cellStyle name="%60 - Vurgu5 11" xfId="430" xr:uid="{14673014-A14A-462A-858B-33B022A299CB}"/>
    <cellStyle name="%60 - Vurgu5 12" xfId="450" xr:uid="{81D2CB33-3EDA-4328-B775-756B88CB20E6}"/>
    <cellStyle name="%60 - Vurgu5 13" xfId="470" xr:uid="{5D2CD9A2-CC80-4894-9CF8-12596D5D94D6}"/>
    <cellStyle name="%60 - Vurgu5 14" xfId="491" xr:uid="{2B30F842-F205-470B-8BE8-2B329CF556A0}"/>
    <cellStyle name="%60 - Vurgu5 15" xfId="511" xr:uid="{D4371582-3FC3-4E30-9B4A-6311B9F66B10}"/>
    <cellStyle name="%60 - Vurgu5 16" xfId="531" xr:uid="{18D0B53D-87E4-4748-B695-228C64FADD84}"/>
    <cellStyle name="%60 - Vurgu5 17" xfId="551" xr:uid="{B3D7C24A-8362-48A3-B2AF-9056F83B6444}"/>
    <cellStyle name="%60 - Vurgu5 18" xfId="572" xr:uid="{674BE866-B047-4C7D-8F96-5DA34DB17024}"/>
    <cellStyle name="%60 - Vurgu5 19" xfId="592" xr:uid="{A7912CA5-E567-4176-BD04-E5042B330506}"/>
    <cellStyle name="%60 - Vurgu5 2" xfId="65" xr:uid="{AEBDEF08-873D-4259-999F-5FCA63B9CDE5}"/>
    <cellStyle name="%60 - Vurgu5 2 2" xfId="262" xr:uid="{AEC88412-C41F-4080-8CEE-35ECFA3CE424}"/>
    <cellStyle name="%60 - Vurgu5 20" xfId="612" xr:uid="{7ED8A832-177F-4D7B-B927-A0D820EF2651}"/>
    <cellStyle name="%60 - Vurgu5 21" xfId="632" xr:uid="{5DB74005-948C-4FD4-976B-ED23AD676A5E}"/>
    <cellStyle name="%60 - Vurgu5 22" xfId="652" xr:uid="{783EF1AA-2BDD-4154-9199-35D717C12F26}"/>
    <cellStyle name="%60 - Vurgu5 23" xfId="672" xr:uid="{03C550E0-FD46-4F48-A7EA-3AFF86B5EB2E}"/>
    <cellStyle name="%60 - Vurgu5 3" xfId="85" xr:uid="{D6C98FDB-D21E-495F-88AE-125F19EC1F21}"/>
    <cellStyle name="%60 - Vurgu5 3 2" xfId="282" xr:uid="{D5F8055E-1799-4C36-A326-65CA02D98D0A}"/>
    <cellStyle name="%60 - Vurgu5 4" xfId="105" xr:uid="{8DA63458-68C0-4ADC-8628-43FFFAE99124}"/>
    <cellStyle name="%60 - Vurgu5 4 2" xfId="302" xr:uid="{A5961391-6575-4C06-BE7B-E015D0D41870}"/>
    <cellStyle name="%60 - Vurgu5 5" xfId="125" xr:uid="{517D20DB-0834-4F1C-9633-0C6F8E431E0D}"/>
    <cellStyle name="%60 - Vurgu5 5 2" xfId="322" xr:uid="{56AABB98-8B3B-47DA-920A-92F6B8B1D949}"/>
    <cellStyle name="%60 - Vurgu5 6" xfId="145" xr:uid="{DA805059-8A83-48AF-A337-B4AF6F0DCE25}"/>
    <cellStyle name="%60 - Vurgu5 6 2" xfId="342" xr:uid="{F719AF5E-A8F6-42E3-83D6-5DF4B1895DFE}"/>
    <cellStyle name="%60 - Vurgu5 7" xfId="165" xr:uid="{22470389-F9F2-4FC8-8DB5-C37F0718F406}"/>
    <cellStyle name="%60 - Vurgu5 7 2" xfId="362" xr:uid="{FFA996F4-ED69-40CC-B4DD-713977C74F9B}"/>
    <cellStyle name="%60 - Vurgu5 8" xfId="185" xr:uid="{88DC79B3-06F3-4AB4-97CF-F0E7482B416C}"/>
    <cellStyle name="%60 - Vurgu5 8 2" xfId="382" xr:uid="{E4509B6A-0D2E-4C53-B679-BD2BCA89E7F2}"/>
    <cellStyle name="%60 - Vurgu5 9" xfId="205" xr:uid="{01F23454-4DA1-4A90-8DD0-13725A0424F3}"/>
    <cellStyle name="%60 - Vurgu5 9 2" xfId="402" xr:uid="{CF238A5F-594A-46ED-8393-7A25ABCCF823}"/>
    <cellStyle name="%60 - Vurgu6" xfId="41" builtinId="52" customBuiltin="1"/>
    <cellStyle name="%60 - Vurgu6 10" xfId="237" xr:uid="{D5C1F749-04B1-4287-A70F-9BD45B611530}"/>
    <cellStyle name="%60 - Vurgu6 11" xfId="433" xr:uid="{3AAB45F5-5F92-4A9D-9ED2-C91CBB3478DF}"/>
    <cellStyle name="%60 - Vurgu6 12" xfId="453" xr:uid="{7D1C0B51-78F4-4082-80BA-83CB21AC96AF}"/>
    <cellStyle name="%60 - Vurgu6 13" xfId="473" xr:uid="{B464678E-C5D3-47BC-A393-2D0F2D3E342E}"/>
    <cellStyle name="%60 - Vurgu6 14" xfId="494" xr:uid="{AF300D71-F699-416C-946A-716EF42E569D}"/>
    <cellStyle name="%60 - Vurgu6 15" xfId="514" xr:uid="{F5881B09-791B-4CAD-ABA2-2F1A8AD63EFB}"/>
    <cellStyle name="%60 - Vurgu6 16" xfId="534" xr:uid="{06AD3A11-A18B-4EF4-B01D-F63184EC2DB0}"/>
    <cellStyle name="%60 - Vurgu6 17" xfId="554" xr:uid="{0656C0E5-D932-4787-994C-E48EABFC135D}"/>
    <cellStyle name="%60 - Vurgu6 18" xfId="575" xr:uid="{5A7CFFD9-5F1F-4BA8-A0DB-A3D7FF220B26}"/>
    <cellStyle name="%60 - Vurgu6 19" xfId="595" xr:uid="{1659D1E1-87B4-4A48-81A6-AE2703D34584}"/>
    <cellStyle name="%60 - Vurgu6 2" xfId="68" xr:uid="{59D4DD83-86F1-441F-B076-9E66181B13D6}"/>
    <cellStyle name="%60 - Vurgu6 2 2" xfId="265" xr:uid="{0BE1053F-ACC0-4DD8-BD5A-37BE5A187C74}"/>
    <cellStyle name="%60 - Vurgu6 20" xfId="615" xr:uid="{34FAE502-3998-4DAD-B0CB-53B08F6676BD}"/>
    <cellStyle name="%60 - Vurgu6 21" xfId="635" xr:uid="{F65E31DF-E6B7-49F0-8017-1172537D62CD}"/>
    <cellStyle name="%60 - Vurgu6 22" xfId="655" xr:uid="{AEB360A7-5D8D-4F6B-9B99-AFC7BF89F7F1}"/>
    <cellStyle name="%60 - Vurgu6 23" xfId="675" xr:uid="{45EFE186-8E08-4158-B232-86D9903C52D4}"/>
    <cellStyle name="%60 - Vurgu6 3" xfId="88" xr:uid="{2BCDCB93-F906-4A87-8A44-1C61221CB3FA}"/>
    <cellStyle name="%60 - Vurgu6 3 2" xfId="285" xr:uid="{36C2C8F4-625D-45E1-8E90-9D5A3234FD0C}"/>
    <cellStyle name="%60 - Vurgu6 4" xfId="108" xr:uid="{D79A70AE-5392-47DE-AB8E-0F237BC4CC8E}"/>
    <cellStyle name="%60 - Vurgu6 4 2" xfId="305" xr:uid="{758AADBD-1EF6-4D97-B86B-CD02ADF20D8B}"/>
    <cellStyle name="%60 - Vurgu6 5" xfId="128" xr:uid="{B79A285D-343F-4859-AF75-716D68C20B0A}"/>
    <cellStyle name="%60 - Vurgu6 5 2" xfId="325" xr:uid="{A3CBE48C-EE67-46E3-9020-04835DE89782}"/>
    <cellStyle name="%60 - Vurgu6 6" xfId="148" xr:uid="{75A99670-E597-4FE7-BF09-A84BFE1A79B5}"/>
    <cellStyle name="%60 - Vurgu6 6 2" xfId="345" xr:uid="{22E71ABF-B023-43E0-8C4A-EBBA211E2891}"/>
    <cellStyle name="%60 - Vurgu6 7" xfId="168" xr:uid="{9FAE21FE-6F6A-479C-A355-70DD7808DE1D}"/>
    <cellStyle name="%60 - Vurgu6 7 2" xfId="365" xr:uid="{32820451-01B0-49DF-B49E-93DE41B256FC}"/>
    <cellStyle name="%60 - Vurgu6 8" xfId="188" xr:uid="{D6CCD7AF-0550-4C35-AB13-0AB62B83A412}"/>
    <cellStyle name="%60 - Vurgu6 8 2" xfId="385" xr:uid="{914F4BCF-AE10-407F-9295-22C90845242B}"/>
    <cellStyle name="%60 - Vurgu6 9" xfId="208" xr:uid="{746AFCB3-BB2B-4DC3-AE7A-18C39BC27423}"/>
    <cellStyle name="%60 - Vurgu6 9 2" xfId="405" xr:uid="{F9E90D56-1C4C-4FC7-A935-3A84EAFBD511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42" xr:uid="{4D9B7B28-C7BE-4960-AC4E-1EE17E69B92D}"/>
    <cellStyle name="Normal 11" xfId="149" xr:uid="{D7A19263-9FE8-4CA6-B11D-327FF3721C92}"/>
    <cellStyle name="Normal 11 2" xfId="346" xr:uid="{A366B862-0D38-4224-B1A0-34DEF20412FB}"/>
    <cellStyle name="Normal 12" xfId="169" xr:uid="{A86B3D1F-AB99-4B63-82E1-57EDD04E0BDF}"/>
    <cellStyle name="Normal 12 2" xfId="366" xr:uid="{DEAC95CE-3497-4EF1-B11E-38D068F6B567}"/>
    <cellStyle name="Normal 13" xfId="189" xr:uid="{BCAAEAE0-58AF-4C0A-8A30-2234FC12F0B4}"/>
    <cellStyle name="Normal 13 2" xfId="386" xr:uid="{9B35AA37-60F3-4557-9327-D7AA8C99D57F}"/>
    <cellStyle name="Normal 14" xfId="209" xr:uid="{872517C3-299C-4D79-A4BD-E1B947CCA0C0}"/>
    <cellStyle name="Normal 14 2" xfId="406" xr:uid="{CC0FC5DD-9D08-4C97-9978-3EA12BA1380B}"/>
    <cellStyle name="Normal 15" xfId="217" xr:uid="{DFBB6F56-1576-439C-A3E7-7DFF7ADF2B47}"/>
    <cellStyle name="Normal 16" xfId="413" xr:uid="{710F307B-410C-41AF-949F-D792BDECCE2E}"/>
    <cellStyle name="Normal 17" xfId="434" xr:uid="{4C02E79A-8C35-4270-96D6-CDA9C4520AB0}"/>
    <cellStyle name="Normal 18" xfId="454" xr:uid="{624E1E6E-6384-4234-923B-16CA551644C4}"/>
    <cellStyle name="Normal 19" xfId="474" xr:uid="{6F19AE82-6A6E-4F5B-9CCB-22744086082A}"/>
    <cellStyle name="Normal 2" xfId="47" xr:uid="{5AA281CE-7654-48E3-B4A7-93E3DD1EC944}"/>
    <cellStyle name="Normal 2 2" xfId="240" xr:uid="{08402706-450F-41B9-AC5E-C38A334B84E1}"/>
    <cellStyle name="Normal 20" xfId="495" xr:uid="{D487BCFC-22E0-489A-8865-81016A10EEA1}"/>
    <cellStyle name="Normal 21" xfId="515" xr:uid="{0AFC0DE6-6907-46D8-9B1C-2D6FAE1309E2}"/>
    <cellStyle name="Normal 22" xfId="535" xr:uid="{208675D0-B439-4C9C-8F44-8BAB1AEE6C5C}"/>
    <cellStyle name="Normal 23" xfId="556" xr:uid="{0BF070D3-28DE-4AA9-8D8F-3181B3A6A13E}"/>
    <cellStyle name="Normal 24" xfId="576" xr:uid="{0A079EE1-8E80-45A9-88F1-3D1B2E6C9FFC}"/>
    <cellStyle name="Normal 25" xfId="596" xr:uid="{1A4FD76A-8960-4827-96ED-FB10C4D7F8BB}"/>
    <cellStyle name="Normal 26" xfId="616" xr:uid="{EFD58B87-CB46-4B34-BAB6-7C00BC72CC45}"/>
    <cellStyle name="Normal 27" xfId="636" xr:uid="{2E0D4CBC-7003-4362-A9C4-2AD3D40D6CFF}"/>
    <cellStyle name="Normal 28" xfId="656" xr:uid="{725665ED-B3F6-4973-A9F3-F53176180074}"/>
    <cellStyle name="Normal 3" xfId="49" xr:uid="{AE82479F-B4E6-468A-9DB8-EC15B8AC28EC}"/>
    <cellStyle name="Normal 3 2" xfId="246" xr:uid="{274594E6-57ED-44D4-BDF1-75F993470B46}"/>
    <cellStyle name="Normal 3 3" xfId="238" xr:uid="{B934AD1A-1EFF-4B43-BE59-52618CAA1F54}"/>
    <cellStyle name="Normal 4" xfId="1" xr:uid="{40D1E1C7-02CF-4F9F-BFD7-202129797418}"/>
    <cellStyle name="Normal 4 2" xfId="45" xr:uid="{C39210E2-A19A-48D4-8A37-5B7D67CC6339}"/>
    <cellStyle name="Normal 4 2 2" xfId="244" xr:uid="{640799C3-98CF-4F42-B863-2650C94B4C2F}"/>
    <cellStyle name="Normal 4 3" xfId="241" xr:uid="{F8B60E9C-6124-4FE1-9A9C-A20292945DF5}"/>
    <cellStyle name="Normal 5" xfId="69" xr:uid="{DF1B2E99-5E78-4751-A6D9-A98DFE9D96AC}"/>
    <cellStyle name="Normal 5 2" xfId="266" xr:uid="{635B1B33-2995-4174-95BD-727CE21ED741}"/>
    <cellStyle name="Normal 56" xfId="210" xr:uid="{B436AA6C-66D6-464C-807A-C4E5DDCD1EBE}"/>
    <cellStyle name="Normal 57" xfId="411" xr:uid="{2800B501-E62C-4847-8F29-643A276B2461}"/>
    <cellStyle name="Normal 58" xfId="211" xr:uid="{18C45443-1D13-40E1-B783-621F57A81EE5}"/>
    <cellStyle name="Normal 59" xfId="212" xr:uid="{CE5720D9-1634-4362-91B2-A47D4BF730F4}"/>
    <cellStyle name="Normal 6" xfId="89" xr:uid="{2CC2596A-3809-4C87-8569-F8E38A813685}"/>
    <cellStyle name="Normal 6 2" xfId="286" xr:uid="{32BC0B71-7486-46CD-A0F0-837D0CB2A939}"/>
    <cellStyle name="Normal 60" xfId="407" xr:uid="{02731695-56C3-44F0-961D-97EE67C893A5}"/>
    <cellStyle name="Normal 61" xfId="213" xr:uid="{4D610802-B8D8-4FA1-9504-CACC34AFB22E}"/>
    <cellStyle name="Normal 62" xfId="214" xr:uid="{03DEB07B-4C11-4CCF-8100-2CB3BA9A7E8F}"/>
    <cellStyle name="Normal 62 2" xfId="410" xr:uid="{A949B0BD-D217-49D9-8A39-6397189DC3CC}"/>
    <cellStyle name="Normal 63" xfId="215" xr:uid="{F5C976C2-CF83-46C5-9553-DF60616C3C35}"/>
    <cellStyle name="Normal 63 2" xfId="409" xr:uid="{3A06AA2C-A022-466C-B04E-D72A736EEDC9}"/>
    <cellStyle name="Normal 64" xfId="408" xr:uid="{E502524A-A83F-4078-8F36-64C5FC420306}"/>
    <cellStyle name="Normal 68" xfId="216" xr:uid="{07FD4FEA-E578-481D-AB98-7D309536804F}"/>
    <cellStyle name="Normal 68 2" xfId="412" xr:uid="{307178F0-46B3-4BB3-A20D-D3340F4A9584}"/>
    <cellStyle name="Normal 7" xfId="109" xr:uid="{AA1ECFE9-84A8-47BF-BD9F-2415A73CA2B0}"/>
    <cellStyle name="Normal 7 2" xfId="306" xr:uid="{7A88D6DE-292F-4385-BDD1-B3D3661A16CB}"/>
    <cellStyle name="Normal 8" xfId="129" xr:uid="{D30A561E-8F43-4A6E-9EA7-2E49ECEAEE29}"/>
    <cellStyle name="Normal 8 2" xfId="326" xr:uid="{F9D261A7-4189-42EC-8C76-FE7950D3225D}"/>
    <cellStyle name="Normal 9" xfId="44" xr:uid="{63A3C05D-8BDF-42C2-BBFA-8998777CD855}"/>
    <cellStyle name="Not 10" xfId="170" xr:uid="{5DBC1A68-6348-4C26-9DF6-D7D0FD4647DA}"/>
    <cellStyle name="Not 10 2" xfId="367" xr:uid="{715F7BC4-E2E8-4562-8FB9-6C1FBF2C0ABA}"/>
    <cellStyle name="Not 11" xfId="190" xr:uid="{E7756890-4574-4CA7-BA03-74AFBA7AFCBF}"/>
    <cellStyle name="Not 11 2" xfId="387" xr:uid="{61371D64-60D3-4295-8B8A-FA01CB758947}"/>
    <cellStyle name="Not 12" xfId="219" xr:uid="{8F14A045-734E-4456-9B62-197F58A775BA}"/>
    <cellStyle name="Not 13" xfId="415" xr:uid="{EE7524A2-0F89-43B5-BC9D-8FEE18965AEE}"/>
    <cellStyle name="Not 14" xfId="435" xr:uid="{EE611BB2-6A71-4C22-BC76-5EC0B66043B8}"/>
    <cellStyle name="Not 15" xfId="455" xr:uid="{22CE27B1-C178-42D4-AFF6-4705FF9964ED}"/>
    <cellStyle name="Not 16" xfId="476" xr:uid="{B9C60DBC-44FE-4858-97AC-927BED95A1F7}"/>
    <cellStyle name="Not 17" xfId="496" xr:uid="{7901A5D7-70E0-45CF-8F18-AF09EF7948CB}"/>
    <cellStyle name="Not 18" xfId="516" xr:uid="{781A7EE7-9A9B-45CA-97E9-F5F91401F865}"/>
    <cellStyle name="Not 19" xfId="536" xr:uid="{3A4069E4-AD0F-4E55-A5CD-2C580DBBA714}"/>
    <cellStyle name="Not 2" xfId="48" xr:uid="{C4E66159-CDE1-4209-9E3F-CD196C5357D9}"/>
    <cellStyle name="Not 2 2" xfId="245" xr:uid="{BE997ED0-1F1F-413D-84B0-4C835F7CDAA0}"/>
    <cellStyle name="Not 20" xfId="557" xr:uid="{91D789CE-445D-4B4E-9A1D-D89FC97C69A7}"/>
    <cellStyle name="Not 21" xfId="577" xr:uid="{2C9B1F65-A67D-4AC0-B8D2-460D441C7B72}"/>
    <cellStyle name="Not 22" xfId="597" xr:uid="{19AE83CB-29A0-4F89-80FA-4552FCB0932D}"/>
    <cellStyle name="Not 23" xfId="617" xr:uid="{F88BE514-A45B-4F34-B820-EDD944DF358A}"/>
    <cellStyle name="Not 24" xfId="637" xr:uid="{4F0C126E-F459-4697-AE12-AEDC6A6FF052}"/>
    <cellStyle name="Not 25" xfId="657" xr:uid="{65762551-8A73-4023-9DF8-340E6AE62139}"/>
    <cellStyle name="Not 3" xfId="50" xr:uid="{2C5D45E0-B05E-4E3A-8EAE-C3A04618488F}"/>
    <cellStyle name="Not 3 2" xfId="247" xr:uid="{1FFCCCED-AA43-48C4-AF50-219D4F635E3F}"/>
    <cellStyle name="Not 4" xfId="70" xr:uid="{983F21EA-F880-4071-ABDC-B2C7B50B05B9}"/>
    <cellStyle name="Not 4 2" xfId="267" xr:uid="{52F2F6F4-C8F8-4AE2-AFCC-A6502EE7B8FB}"/>
    <cellStyle name="Not 5" xfId="90" xr:uid="{2DF46D0E-EF60-4992-8ADA-90E4243F32AF}"/>
    <cellStyle name="Not 5 2" xfId="287" xr:uid="{0ABF47D3-DE72-461E-9990-CBE11E4675FD}"/>
    <cellStyle name="Not 6" xfId="110" xr:uid="{808F4CB0-21C8-4D7E-B9A3-160DD11E852A}"/>
    <cellStyle name="Not 6 2" xfId="307" xr:uid="{CA63E9BE-2EEF-41FA-B576-09F3891A351F}"/>
    <cellStyle name="Not 7" xfId="130" xr:uid="{B96A47F2-521D-4956-9729-AF51B84F743E}"/>
    <cellStyle name="Not 7 2" xfId="327" xr:uid="{B6BEF35F-BC27-412A-ACD3-8F9B6586AF2B}"/>
    <cellStyle name="Not 8" xfId="43" xr:uid="{D27A8885-8CF3-4AF6-93D8-96AC883B0141}"/>
    <cellStyle name="Not 8 2" xfId="243" xr:uid="{B36B69E9-5845-48F0-B6E7-40E422241360}"/>
    <cellStyle name="Not 9" xfId="150" xr:uid="{937E7B6F-1367-4E3A-B937-8F9AB6ED4E6A}"/>
    <cellStyle name="Not 9 2" xfId="347" xr:uid="{5E8BC5CF-849B-4B04-B9EF-84BD6BF65ECB}"/>
    <cellStyle name="Nötr" xfId="9" builtinId="28" customBuiltin="1"/>
    <cellStyle name="Toplam" xfId="17" builtinId="25" customBuiltin="1"/>
    <cellStyle name="Uyarı Metni" xfId="15" builtinId="11" customBuiltin="1"/>
    <cellStyle name="Virgül" xfId="555" builtinId="3"/>
    <cellStyle name="Virgül 2" xfId="46" xr:uid="{3CB7ECC5-2430-4EB0-BDE6-CF8116780599}"/>
    <cellStyle name="Virgül 2 2" xfId="239" xr:uid="{E4F30C03-269B-45AB-827D-06A9D355B77E}"/>
    <cellStyle name="Virgül 3" xfId="218" xr:uid="{5DCBA29C-4689-4966-9EF7-DB8CE4DD013B}"/>
    <cellStyle name="Virgül 4" xfId="414" xr:uid="{988FFBC6-EE12-485F-8A24-DE80F474838C}"/>
    <cellStyle name="Virgül 5" xfId="475" xr:uid="{DB52AE31-E6DA-4578-AB30-D1A797B3E528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L12" sqref="L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43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7" t="s">
        <v>33</v>
      </c>
      <c r="C2" s="418"/>
      <c r="D2" s="418"/>
      <c r="E2" s="418"/>
      <c r="F2" s="418"/>
      <c r="G2" s="418"/>
      <c r="H2" s="418"/>
      <c r="I2" s="418"/>
      <c r="J2" s="4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386895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58">
        <v>45575</v>
      </c>
      <c r="Q3" s="59" t="s">
        <v>43</v>
      </c>
      <c r="R3" s="58">
        <v>45665</v>
      </c>
      <c r="S3" s="59" t="s">
        <v>44</v>
      </c>
      <c r="T3" s="60">
        <v>1154</v>
      </c>
      <c r="U3" s="59" t="s">
        <v>45</v>
      </c>
      <c r="V3" s="59" t="s">
        <v>46</v>
      </c>
      <c r="W3" s="61">
        <v>75</v>
      </c>
      <c r="X3" s="61" t="s">
        <v>47</v>
      </c>
      <c r="Y3" s="62">
        <v>707</v>
      </c>
      <c r="Z3" s="63">
        <v>53025</v>
      </c>
      <c r="AA3" s="64"/>
      <c r="AB3" s="63">
        <v>53025</v>
      </c>
    </row>
    <row r="4" spans="2:29" x14ac:dyDescent="0.25">
      <c r="B4" s="7">
        <v>45627</v>
      </c>
      <c r="C4" s="8">
        <v>1417</v>
      </c>
      <c r="D4" s="9"/>
      <c r="E4" s="10">
        <v>13.85</v>
      </c>
      <c r="F4" s="40">
        <f>E4*C4</f>
        <v>19625.45</v>
      </c>
      <c r="G4" s="12"/>
      <c r="H4" s="13" t="s">
        <v>6</v>
      </c>
      <c r="I4" s="14">
        <v>0.01</v>
      </c>
      <c r="J4" s="15"/>
      <c r="L4" t="s">
        <v>73</v>
      </c>
      <c r="P4" s="58">
        <v>45578</v>
      </c>
      <c r="Q4" s="59" t="s">
        <v>43</v>
      </c>
      <c r="R4" s="58">
        <v>45668</v>
      </c>
      <c r="S4" s="59" t="s">
        <v>44</v>
      </c>
      <c r="T4" s="60">
        <v>1161</v>
      </c>
      <c r="U4" s="59" t="s">
        <v>45</v>
      </c>
      <c r="V4" s="59" t="s">
        <v>48</v>
      </c>
      <c r="W4" s="61">
        <v>90</v>
      </c>
      <c r="X4" s="61" t="s">
        <v>47</v>
      </c>
      <c r="Y4" s="62">
        <v>450</v>
      </c>
      <c r="Z4" s="63">
        <v>40500</v>
      </c>
      <c r="AA4" s="64"/>
      <c r="AB4" s="63">
        <v>40500</v>
      </c>
    </row>
    <row r="5" spans="2:29" x14ac:dyDescent="0.25">
      <c r="B5" s="7">
        <v>45628</v>
      </c>
      <c r="C5" s="8">
        <v>1419</v>
      </c>
      <c r="D5" s="9"/>
      <c r="E5" s="10">
        <v>13.85</v>
      </c>
      <c r="F5" s="40">
        <f t="shared" ref="F5:F34" si="0">E5*C5</f>
        <v>19653.149999999998</v>
      </c>
      <c r="G5" s="12"/>
      <c r="H5" s="13" t="s">
        <v>7</v>
      </c>
      <c r="I5" s="14">
        <v>1E-3</v>
      </c>
      <c r="J5" s="15"/>
      <c r="L5" t="s">
        <v>74</v>
      </c>
      <c r="P5" s="58">
        <v>45578</v>
      </c>
      <c r="Q5" s="59" t="s">
        <v>43</v>
      </c>
      <c r="R5" s="58">
        <v>45668</v>
      </c>
      <c r="S5" s="59" t="s">
        <v>44</v>
      </c>
      <c r="T5" s="60">
        <v>1161</v>
      </c>
      <c r="U5" s="59" t="s">
        <v>45</v>
      </c>
      <c r="V5" s="59" t="s">
        <v>49</v>
      </c>
      <c r="W5" s="61">
        <v>81</v>
      </c>
      <c r="X5" s="61" t="s">
        <v>47</v>
      </c>
      <c r="Y5" s="62">
        <v>505</v>
      </c>
      <c r="Z5" s="63">
        <v>40905</v>
      </c>
      <c r="AA5" s="64"/>
      <c r="AB5" s="63">
        <v>40905</v>
      </c>
    </row>
    <row r="6" spans="2:29" x14ac:dyDescent="0.25">
      <c r="B6" s="7">
        <v>45629</v>
      </c>
      <c r="C6" s="8">
        <v>1387</v>
      </c>
      <c r="D6" s="9"/>
      <c r="E6" s="10">
        <v>13.85</v>
      </c>
      <c r="F6" s="40">
        <f t="shared" si="0"/>
        <v>19209.95</v>
      </c>
      <c r="G6" s="12"/>
      <c r="H6" s="13" t="s">
        <v>8</v>
      </c>
      <c r="I6" s="14"/>
      <c r="J6" s="15"/>
      <c r="P6" s="65">
        <v>45612</v>
      </c>
      <c r="Q6" s="66" t="s">
        <v>50</v>
      </c>
      <c r="R6" s="65">
        <v>45687</v>
      </c>
      <c r="S6" s="66" t="s">
        <v>44</v>
      </c>
      <c r="T6" s="67">
        <v>1223</v>
      </c>
      <c r="U6" s="66" t="s">
        <v>45</v>
      </c>
      <c r="V6" s="66" t="s">
        <v>48</v>
      </c>
      <c r="W6" s="68">
        <v>76</v>
      </c>
      <c r="X6" s="68" t="s">
        <v>47</v>
      </c>
      <c r="Y6" s="69">
        <v>460</v>
      </c>
      <c r="Z6" s="70">
        <v>34960</v>
      </c>
      <c r="AA6" s="71"/>
      <c r="AB6" s="70">
        <v>34960</v>
      </c>
    </row>
    <row r="7" spans="2:29" x14ac:dyDescent="0.25">
      <c r="B7" s="7">
        <v>45630</v>
      </c>
      <c r="C7" s="8">
        <v>1400</v>
      </c>
      <c r="D7" s="9"/>
      <c r="E7" s="10">
        <v>13.85</v>
      </c>
      <c r="F7" s="40">
        <f t="shared" si="0"/>
        <v>19390</v>
      </c>
      <c r="G7" s="12"/>
      <c r="H7" s="13" t="s">
        <v>9</v>
      </c>
      <c r="I7" s="14"/>
      <c r="J7" s="15">
        <v>1191705.8481500004</v>
      </c>
      <c r="P7" s="65">
        <v>45614</v>
      </c>
      <c r="Q7" s="66" t="s">
        <v>51</v>
      </c>
      <c r="R7" s="72">
        <f>P7+Q7</f>
        <v>45685</v>
      </c>
      <c r="S7" s="66" t="s">
        <v>44</v>
      </c>
      <c r="T7" s="67">
        <v>1236</v>
      </c>
      <c r="U7" s="66" t="s">
        <v>45</v>
      </c>
      <c r="V7" s="66" t="s">
        <v>41</v>
      </c>
      <c r="W7" s="73">
        <v>6000</v>
      </c>
      <c r="X7" s="73" t="s">
        <v>12</v>
      </c>
      <c r="Y7" s="69">
        <v>12.15</v>
      </c>
      <c r="Z7" s="70">
        <v>72900</v>
      </c>
      <c r="AA7" s="70">
        <v>729</v>
      </c>
      <c r="AB7" s="70">
        <v>73629</v>
      </c>
    </row>
    <row r="8" spans="2:29" x14ac:dyDescent="0.25">
      <c r="B8" s="7">
        <v>45631</v>
      </c>
      <c r="C8" s="8">
        <v>1334</v>
      </c>
      <c r="D8" s="9"/>
      <c r="E8" s="10">
        <v>13.85</v>
      </c>
      <c r="F8" s="40">
        <f t="shared" si="0"/>
        <v>18475.899999999998</v>
      </c>
      <c r="G8" s="135">
        <v>45575</v>
      </c>
      <c r="H8" s="136" t="s">
        <v>34</v>
      </c>
      <c r="I8" s="137" t="s">
        <v>35</v>
      </c>
      <c r="J8" s="19">
        <v>53025</v>
      </c>
      <c r="M8" s="181"/>
      <c r="P8" s="95">
        <v>45638</v>
      </c>
      <c r="Q8" s="96" t="s">
        <v>60</v>
      </c>
      <c r="R8" s="95">
        <v>45668</v>
      </c>
      <c r="S8" s="96" t="s">
        <v>44</v>
      </c>
      <c r="T8" s="97">
        <v>1275</v>
      </c>
      <c r="U8" s="96" t="s">
        <v>45</v>
      </c>
      <c r="V8" s="96" t="s">
        <v>48</v>
      </c>
      <c r="W8" s="98">
        <v>20</v>
      </c>
      <c r="X8" s="96" t="s">
        <v>47</v>
      </c>
      <c r="Y8" s="99">
        <v>450</v>
      </c>
      <c r="Z8" s="100">
        <v>9000</v>
      </c>
      <c r="AA8" s="101"/>
      <c r="AB8" s="100">
        <v>9000</v>
      </c>
    </row>
    <row r="9" spans="2:29" x14ac:dyDescent="0.25">
      <c r="B9" s="7">
        <v>45632</v>
      </c>
      <c r="C9" s="8">
        <v>1337</v>
      </c>
      <c r="D9" s="9"/>
      <c r="E9" s="10">
        <v>13.85</v>
      </c>
      <c r="F9" s="40">
        <f t="shared" si="0"/>
        <v>18517.45</v>
      </c>
      <c r="G9" s="135">
        <v>45578</v>
      </c>
      <c r="H9" s="136" t="s">
        <v>36</v>
      </c>
      <c r="I9" s="137" t="s">
        <v>37</v>
      </c>
      <c r="J9" s="19">
        <v>40500</v>
      </c>
      <c r="M9" s="181"/>
      <c r="P9" s="95">
        <v>45638</v>
      </c>
      <c r="Q9" s="96" t="s">
        <v>60</v>
      </c>
      <c r="R9" s="95">
        <v>45668</v>
      </c>
      <c r="S9" s="96" t="s">
        <v>44</v>
      </c>
      <c r="T9" s="97">
        <v>1275</v>
      </c>
      <c r="U9" s="96" t="s">
        <v>45</v>
      </c>
      <c r="V9" s="96" t="s">
        <v>49</v>
      </c>
      <c r="W9" s="98">
        <v>10</v>
      </c>
      <c r="X9" s="96" t="s">
        <v>47</v>
      </c>
      <c r="Y9" s="99">
        <v>460</v>
      </c>
      <c r="Z9" s="100">
        <v>4600</v>
      </c>
      <c r="AA9" s="101"/>
      <c r="AB9" s="100">
        <v>4600</v>
      </c>
    </row>
    <row r="10" spans="2:29" x14ac:dyDescent="0.25">
      <c r="B10" s="7">
        <v>45633</v>
      </c>
      <c r="C10" s="8">
        <v>1332</v>
      </c>
      <c r="D10" s="9"/>
      <c r="E10" s="10">
        <v>13.85</v>
      </c>
      <c r="F10" s="40">
        <f t="shared" si="0"/>
        <v>18448.2</v>
      </c>
      <c r="G10" s="135">
        <v>45578</v>
      </c>
      <c r="H10" s="136" t="s">
        <v>38</v>
      </c>
      <c r="I10" s="137" t="s">
        <v>39</v>
      </c>
      <c r="J10" s="19">
        <v>40905</v>
      </c>
      <c r="M10" s="181"/>
      <c r="P10" s="102">
        <v>45650</v>
      </c>
      <c r="Q10" s="103" t="s">
        <v>60</v>
      </c>
      <c r="R10" s="102">
        <v>45680</v>
      </c>
      <c r="S10" s="103" t="s">
        <v>44</v>
      </c>
      <c r="T10" s="104">
        <v>1303</v>
      </c>
      <c r="U10" s="103" t="s">
        <v>45</v>
      </c>
      <c r="V10" s="103" t="s">
        <v>61</v>
      </c>
      <c r="W10" s="105">
        <v>8225</v>
      </c>
      <c r="X10" s="103" t="s">
        <v>12</v>
      </c>
      <c r="Y10" s="106">
        <v>14.006080000000001</v>
      </c>
      <c r="Z10" s="107">
        <v>115200</v>
      </c>
      <c r="AA10" s="108"/>
      <c r="AB10" s="107">
        <v>115200</v>
      </c>
    </row>
    <row r="11" spans="2:29" x14ac:dyDescent="0.25">
      <c r="B11" s="7">
        <v>45634</v>
      </c>
      <c r="C11" s="8">
        <v>1332</v>
      </c>
      <c r="D11" s="9"/>
      <c r="E11" s="10">
        <v>13.85</v>
      </c>
      <c r="F11" s="40">
        <f t="shared" si="0"/>
        <v>18448.2</v>
      </c>
      <c r="G11" s="81">
        <v>45612</v>
      </c>
      <c r="H11" s="136" t="s">
        <v>36</v>
      </c>
      <c r="I11" s="84" t="s">
        <v>40</v>
      </c>
      <c r="J11" s="19">
        <v>34960</v>
      </c>
      <c r="P11" s="74"/>
      <c r="Q11" s="75"/>
      <c r="R11" s="74"/>
      <c r="S11" s="75"/>
      <c r="T11" s="76"/>
      <c r="U11" s="75"/>
      <c r="V11" s="75" t="s">
        <v>52</v>
      </c>
      <c r="W11" s="77"/>
      <c r="X11" s="77"/>
      <c r="Y11" s="78"/>
      <c r="Z11" s="79"/>
      <c r="AA11" s="80"/>
      <c r="AB11" s="79">
        <f>SUM(AB3:AB10)*-1</f>
        <v>-371819</v>
      </c>
    </row>
    <row r="12" spans="2:29" x14ac:dyDescent="0.25">
      <c r="B12" s="7">
        <v>45635</v>
      </c>
      <c r="C12" s="8">
        <v>1335</v>
      </c>
      <c r="D12" s="9"/>
      <c r="E12" s="10">
        <v>13.85</v>
      </c>
      <c r="F12" s="40">
        <f t="shared" si="0"/>
        <v>18489.75</v>
      </c>
      <c r="G12" s="81">
        <v>45614</v>
      </c>
      <c r="H12" s="82" t="s">
        <v>41</v>
      </c>
      <c r="I12" s="138" t="s">
        <v>42</v>
      </c>
      <c r="J12" s="19">
        <v>73629</v>
      </c>
      <c r="N12" s="142"/>
      <c r="P12" s="81">
        <v>45610</v>
      </c>
      <c r="Q12" s="82" t="s">
        <v>43</v>
      </c>
      <c r="R12" s="81">
        <v>45700</v>
      </c>
      <c r="S12" s="82" t="s">
        <v>44</v>
      </c>
      <c r="T12" s="83">
        <v>1216</v>
      </c>
      <c r="U12" s="82" t="s">
        <v>45</v>
      </c>
      <c r="V12" s="82" t="s">
        <v>46</v>
      </c>
      <c r="W12" s="84">
        <v>45</v>
      </c>
      <c r="X12" s="84" t="s">
        <v>47</v>
      </c>
      <c r="Y12" s="85">
        <v>707</v>
      </c>
      <c r="Z12" s="86">
        <v>31815</v>
      </c>
      <c r="AA12" s="87"/>
      <c r="AB12" s="86">
        <v>31815</v>
      </c>
    </row>
    <row r="13" spans="2:29" x14ac:dyDescent="0.25">
      <c r="B13" s="7">
        <v>45636</v>
      </c>
      <c r="C13" s="8">
        <v>1336</v>
      </c>
      <c r="D13" s="9"/>
      <c r="E13" s="10">
        <v>13.85</v>
      </c>
      <c r="F13" s="40">
        <f t="shared" si="0"/>
        <v>18503.599999999999</v>
      </c>
      <c r="G13" s="109">
        <v>45638</v>
      </c>
      <c r="H13" s="110" t="s">
        <v>66</v>
      </c>
      <c r="I13" s="112" t="s">
        <v>67</v>
      </c>
      <c r="J13" s="19">
        <v>9000</v>
      </c>
      <c r="N13" s="142"/>
      <c r="P13" s="88">
        <v>45625</v>
      </c>
      <c r="Q13" s="89" t="s">
        <v>43</v>
      </c>
      <c r="R13" s="88">
        <v>45715</v>
      </c>
      <c r="S13" s="89" t="s">
        <v>44</v>
      </c>
      <c r="T13" s="90">
        <v>1260</v>
      </c>
      <c r="U13" s="89" t="s">
        <v>45</v>
      </c>
      <c r="V13" s="89" t="s">
        <v>46</v>
      </c>
      <c r="W13" s="91">
        <v>100</v>
      </c>
      <c r="X13" s="91"/>
      <c r="Y13" s="92">
        <v>725</v>
      </c>
      <c r="Z13" s="93">
        <v>72500</v>
      </c>
      <c r="AA13" s="94"/>
      <c r="AB13" s="93">
        <v>72500</v>
      </c>
    </row>
    <row r="14" spans="2:29" x14ac:dyDescent="0.25">
      <c r="B14" s="7">
        <v>45637</v>
      </c>
      <c r="C14" s="8">
        <v>1329</v>
      </c>
      <c r="D14" s="9"/>
      <c r="E14" s="10">
        <v>13.85</v>
      </c>
      <c r="F14" s="40">
        <f t="shared" si="0"/>
        <v>18406.649999999998</v>
      </c>
      <c r="G14" s="109">
        <v>45638</v>
      </c>
      <c r="H14" s="110" t="s">
        <v>38</v>
      </c>
      <c r="I14" s="112" t="s">
        <v>68</v>
      </c>
      <c r="J14" s="19">
        <v>4600</v>
      </c>
      <c r="M14" s="33"/>
      <c r="N14" s="142"/>
      <c r="P14" s="88">
        <v>45625</v>
      </c>
      <c r="Q14" s="89" t="s">
        <v>43</v>
      </c>
      <c r="R14" s="88">
        <v>45715</v>
      </c>
      <c r="S14" s="89" t="s">
        <v>44</v>
      </c>
      <c r="T14" s="90">
        <v>1260</v>
      </c>
      <c r="U14" s="89" t="s">
        <v>45</v>
      </c>
      <c r="V14" s="89" t="s">
        <v>53</v>
      </c>
      <c r="W14" s="91">
        <v>17</v>
      </c>
      <c r="X14" s="91"/>
      <c r="Y14" s="92">
        <v>660</v>
      </c>
      <c r="Z14" s="93">
        <v>11220</v>
      </c>
      <c r="AA14" s="94"/>
      <c r="AB14" s="93">
        <v>11220</v>
      </c>
    </row>
    <row r="15" spans="2:29" x14ac:dyDescent="0.25">
      <c r="B15" s="7">
        <v>45638</v>
      </c>
      <c r="C15" s="8">
        <v>1324</v>
      </c>
      <c r="D15" s="9"/>
      <c r="E15" s="10">
        <v>13.85</v>
      </c>
      <c r="F15" s="40">
        <f t="shared" si="0"/>
        <v>18337.399999999998</v>
      </c>
      <c r="G15" s="139">
        <v>45650</v>
      </c>
      <c r="H15" s="140" t="s">
        <v>69</v>
      </c>
      <c r="I15" s="141" t="s">
        <v>70</v>
      </c>
      <c r="J15" s="19">
        <v>115200</v>
      </c>
      <c r="N15" s="142"/>
      <c r="P15" s="88">
        <v>45625</v>
      </c>
      <c r="Q15" s="89" t="s">
        <v>43</v>
      </c>
      <c r="R15" s="88">
        <v>45715</v>
      </c>
      <c r="S15" s="89" t="s">
        <v>44</v>
      </c>
      <c r="T15" s="90">
        <v>1260</v>
      </c>
      <c r="U15" s="89" t="s">
        <v>45</v>
      </c>
      <c r="V15" s="89" t="s">
        <v>54</v>
      </c>
      <c r="W15" s="91">
        <v>10</v>
      </c>
      <c r="X15" s="91"/>
      <c r="Y15" s="92">
        <v>700</v>
      </c>
      <c r="Z15" s="93">
        <v>7000</v>
      </c>
      <c r="AA15" s="94"/>
      <c r="AB15" s="93">
        <v>7000</v>
      </c>
    </row>
    <row r="16" spans="2:29" x14ac:dyDescent="0.25">
      <c r="B16" s="7">
        <v>45639</v>
      </c>
      <c r="C16" s="8">
        <v>1320</v>
      </c>
      <c r="D16" s="9"/>
      <c r="E16" s="10">
        <v>13.85</v>
      </c>
      <c r="F16" s="40">
        <f t="shared" si="0"/>
        <v>18282</v>
      </c>
      <c r="G16" s="16">
        <v>45664</v>
      </c>
      <c r="H16" s="17" t="s">
        <v>71</v>
      </c>
      <c r="I16" s="141" t="s">
        <v>72</v>
      </c>
      <c r="J16" s="19">
        <v>150000</v>
      </c>
      <c r="N16" s="142"/>
      <c r="P16" s="411" t="s">
        <v>62</v>
      </c>
      <c r="Q16" s="412"/>
      <c r="R16" s="412"/>
      <c r="S16" s="412"/>
      <c r="T16" s="412"/>
      <c r="U16" s="412"/>
      <c r="V16" s="413"/>
      <c r="W16" s="91"/>
      <c r="X16" s="91"/>
      <c r="Y16" s="92"/>
      <c r="Z16" s="93"/>
      <c r="AA16" s="94"/>
      <c r="AB16" s="93"/>
    </row>
    <row r="17" spans="2:28" x14ac:dyDescent="0.25">
      <c r="B17" s="7">
        <v>45640</v>
      </c>
      <c r="C17" s="8">
        <v>1310</v>
      </c>
      <c r="D17" s="9"/>
      <c r="E17" s="10">
        <v>13.85</v>
      </c>
      <c r="F17" s="40">
        <f t="shared" si="0"/>
        <v>18143.5</v>
      </c>
      <c r="G17" s="16"/>
      <c r="H17" s="17"/>
      <c r="I17" s="18"/>
      <c r="J17" s="19"/>
      <c r="P17" s="88"/>
      <c r="Q17" s="89"/>
      <c r="R17" s="88"/>
      <c r="S17" s="89"/>
      <c r="T17" s="90"/>
      <c r="U17" s="89"/>
      <c r="V17" s="89" t="s">
        <v>55</v>
      </c>
      <c r="W17" s="91"/>
      <c r="X17" s="91"/>
      <c r="Y17" s="92"/>
      <c r="Z17" s="93"/>
      <c r="AA17" s="94"/>
      <c r="AB17" s="93"/>
    </row>
    <row r="18" spans="2:28" x14ac:dyDescent="0.25">
      <c r="B18" s="7">
        <v>45641</v>
      </c>
      <c r="C18" s="8">
        <v>1288</v>
      </c>
      <c r="D18" s="9"/>
      <c r="E18" s="10">
        <v>13.85</v>
      </c>
      <c r="F18" s="40">
        <f t="shared" si="0"/>
        <v>17838.8</v>
      </c>
      <c r="G18" s="16"/>
      <c r="H18" s="17"/>
      <c r="I18" s="18"/>
      <c r="J18" s="19"/>
      <c r="P18" s="88">
        <v>45625</v>
      </c>
      <c r="Q18" s="89" t="s">
        <v>56</v>
      </c>
      <c r="R18" s="88">
        <v>45720</v>
      </c>
      <c r="S18" s="89" t="s">
        <v>44</v>
      </c>
      <c r="T18" s="90">
        <v>1257</v>
      </c>
      <c r="U18" s="89" t="s">
        <v>45</v>
      </c>
      <c r="V18" s="89" t="s">
        <v>48</v>
      </c>
      <c r="W18" s="91">
        <v>90</v>
      </c>
      <c r="X18" s="91"/>
      <c r="Y18" s="92">
        <v>460</v>
      </c>
      <c r="Z18" s="93">
        <v>41400</v>
      </c>
      <c r="AA18" s="94"/>
      <c r="AB18" s="93">
        <v>41400</v>
      </c>
    </row>
    <row r="19" spans="2:28" x14ac:dyDescent="0.25">
      <c r="B19" s="7">
        <v>45642</v>
      </c>
      <c r="C19" s="8">
        <v>1291</v>
      </c>
      <c r="D19" s="9"/>
      <c r="E19" s="10">
        <v>13.85</v>
      </c>
      <c r="F19" s="40">
        <f t="shared" si="0"/>
        <v>17880.349999999999</v>
      </c>
      <c r="G19" s="16"/>
      <c r="H19" s="17"/>
      <c r="I19" s="18"/>
      <c r="J19" s="19"/>
      <c r="P19" s="88">
        <v>45625</v>
      </c>
      <c r="Q19" s="89" t="s">
        <v>56</v>
      </c>
      <c r="R19" s="88">
        <v>45720</v>
      </c>
      <c r="S19" s="89" t="s">
        <v>44</v>
      </c>
      <c r="T19" s="90">
        <v>1257</v>
      </c>
      <c r="U19" s="89" t="s">
        <v>45</v>
      </c>
      <c r="V19" s="89" t="s">
        <v>49</v>
      </c>
      <c r="W19" s="91">
        <v>90</v>
      </c>
      <c r="X19" s="91"/>
      <c r="Y19" s="92">
        <v>490</v>
      </c>
      <c r="Z19" s="93">
        <v>44100</v>
      </c>
      <c r="AA19" s="94"/>
      <c r="AB19" s="93">
        <v>44100</v>
      </c>
    </row>
    <row r="20" spans="2:28" x14ac:dyDescent="0.25">
      <c r="B20" s="7">
        <v>45643</v>
      </c>
      <c r="C20" s="8">
        <v>1331</v>
      </c>
      <c r="D20" s="9"/>
      <c r="E20" s="10">
        <v>13.85</v>
      </c>
      <c r="F20" s="40">
        <f t="shared" si="0"/>
        <v>18434.349999999999</v>
      </c>
      <c r="G20" s="20"/>
      <c r="H20" s="17"/>
      <c r="I20" s="18"/>
      <c r="J20" s="19"/>
      <c r="P20" s="109">
        <v>45636</v>
      </c>
      <c r="Q20" s="110" t="s">
        <v>43</v>
      </c>
      <c r="R20" s="109">
        <v>45726</v>
      </c>
      <c r="S20" s="110" t="s">
        <v>44</v>
      </c>
      <c r="T20" s="111">
        <v>1272</v>
      </c>
      <c r="U20" s="110" t="s">
        <v>45</v>
      </c>
      <c r="V20" s="110" t="s">
        <v>48</v>
      </c>
      <c r="W20" s="112">
        <v>20</v>
      </c>
      <c r="X20" s="110" t="s">
        <v>47</v>
      </c>
      <c r="Y20" s="113">
        <v>460</v>
      </c>
      <c r="Z20" s="114">
        <v>9200</v>
      </c>
      <c r="AA20" s="115"/>
      <c r="AB20" s="114">
        <v>9200</v>
      </c>
    </row>
    <row r="21" spans="2:28" x14ac:dyDescent="0.25">
      <c r="B21" s="7">
        <v>45644</v>
      </c>
      <c r="C21" s="8">
        <v>1417</v>
      </c>
      <c r="D21" s="9"/>
      <c r="E21" s="10">
        <v>13.85</v>
      </c>
      <c r="F21" s="40">
        <f t="shared" si="0"/>
        <v>19625.45</v>
      </c>
      <c r="G21" s="20"/>
      <c r="H21" s="17"/>
      <c r="I21" s="18"/>
      <c r="J21" s="19"/>
      <c r="P21" s="109">
        <v>45636</v>
      </c>
      <c r="Q21" s="110" t="s">
        <v>43</v>
      </c>
      <c r="R21" s="109">
        <v>45726</v>
      </c>
      <c r="S21" s="110" t="s">
        <v>44</v>
      </c>
      <c r="T21" s="111">
        <v>1272</v>
      </c>
      <c r="U21" s="110" t="s">
        <v>45</v>
      </c>
      <c r="V21" s="110" t="s">
        <v>49</v>
      </c>
      <c r="W21" s="112">
        <v>90</v>
      </c>
      <c r="X21" s="110" t="s">
        <v>47</v>
      </c>
      <c r="Y21" s="113">
        <v>490</v>
      </c>
      <c r="Z21" s="114">
        <v>44100</v>
      </c>
      <c r="AA21" s="115"/>
      <c r="AB21" s="114">
        <v>44100</v>
      </c>
    </row>
    <row r="22" spans="2:28" x14ac:dyDescent="0.25">
      <c r="B22" s="7">
        <v>45645</v>
      </c>
      <c r="C22" s="8">
        <v>1372</v>
      </c>
      <c r="D22" s="9"/>
      <c r="E22" s="10">
        <v>13.85</v>
      </c>
      <c r="F22" s="40">
        <f t="shared" si="0"/>
        <v>19002.2</v>
      </c>
      <c r="G22" s="20"/>
      <c r="H22" s="17"/>
      <c r="I22" s="18"/>
      <c r="J22" s="19"/>
      <c r="M22" s="33"/>
      <c r="P22" s="116">
        <v>45647</v>
      </c>
      <c r="Q22" s="117" t="s">
        <v>43</v>
      </c>
      <c r="R22" s="116">
        <v>45737</v>
      </c>
      <c r="S22" s="117" t="s">
        <v>44</v>
      </c>
      <c r="T22" s="118">
        <v>1283</v>
      </c>
      <c r="U22" s="117" t="s">
        <v>45</v>
      </c>
      <c r="V22" s="117" t="s">
        <v>54</v>
      </c>
      <c r="W22" s="119">
        <v>10</v>
      </c>
      <c r="X22" s="117" t="s">
        <v>47</v>
      </c>
      <c r="Y22" s="120">
        <v>700</v>
      </c>
      <c r="Z22" s="121">
        <v>7000</v>
      </c>
      <c r="AA22" s="122"/>
      <c r="AB22" s="121">
        <v>7000</v>
      </c>
    </row>
    <row r="23" spans="2:28" x14ac:dyDescent="0.25">
      <c r="B23" s="7">
        <v>45646</v>
      </c>
      <c r="C23" s="8">
        <v>1365</v>
      </c>
      <c r="D23" s="9"/>
      <c r="E23" s="10">
        <v>13.85</v>
      </c>
      <c r="F23" s="40">
        <f t="shared" si="0"/>
        <v>18905.25</v>
      </c>
      <c r="G23" s="20"/>
      <c r="H23" s="17"/>
      <c r="I23" s="18"/>
      <c r="J23" s="19"/>
      <c r="P23" s="116">
        <v>45649</v>
      </c>
      <c r="Q23" s="117" t="s">
        <v>43</v>
      </c>
      <c r="R23" s="116">
        <v>45739</v>
      </c>
      <c r="S23" s="117" t="s">
        <v>44</v>
      </c>
      <c r="T23" s="118">
        <v>1284</v>
      </c>
      <c r="U23" s="117" t="s">
        <v>45</v>
      </c>
      <c r="V23" s="117" t="s">
        <v>63</v>
      </c>
      <c r="W23" s="119">
        <v>101</v>
      </c>
      <c r="X23" s="117" t="s">
        <v>47</v>
      </c>
      <c r="Y23" s="120">
        <v>510</v>
      </c>
      <c r="Z23" s="121">
        <v>51510</v>
      </c>
      <c r="AA23" s="122"/>
      <c r="AB23" s="121">
        <v>51510</v>
      </c>
    </row>
    <row r="24" spans="2:28" x14ac:dyDescent="0.25">
      <c r="B24" s="7">
        <v>45647</v>
      </c>
      <c r="C24" s="8">
        <v>1375</v>
      </c>
      <c r="D24" s="9"/>
      <c r="E24" s="10">
        <v>13.85</v>
      </c>
      <c r="F24" s="40">
        <f t="shared" si="0"/>
        <v>19043.75</v>
      </c>
      <c r="G24" s="20"/>
      <c r="H24" s="17"/>
      <c r="I24" s="18"/>
      <c r="J24" s="19"/>
      <c r="P24" s="116">
        <v>45652</v>
      </c>
      <c r="Q24" s="117" t="s">
        <v>43</v>
      </c>
      <c r="R24" s="116">
        <v>45742</v>
      </c>
      <c r="S24" s="117" t="s">
        <v>44</v>
      </c>
      <c r="T24" s="118">
        <v>1309</v>
      </c>
      <c r="U24" s="117" t="s">
        <v>45</v>
      </c>
      <c r="V24" s="117" t="s">
        <v>54</v>
      </c>
      <c r="W24" s="119">
        <v>10</v>
      </c>
      <c r="X24" s="117" t="s">
        <v>47</v>
      </c>
      <c r="Y24" s="120">
        <v>700</v>
      </c>
      <c r="Z24" s="121">
        <v>7000</v>
      </c>
      <c r="AA24" s="122"/>
      <c r="AB24" s="121">
        <v>7000</v>
      </c>
    </row>
    <row r="25" spans="2:28" x14ac:dyDescent="0.25">
      <c r="B25" s="7">
        <v>45648</v>
      </c>
      <c r="C25" s="8">
        <v>1424</v>
      </c>
      <c r="D25" s="9"/>
      <c r="E25" s="10">
        <v>13.85</v>
      </c>
      <c r="F25" s="40">
        <f t="shared" si="0"/>
        <v>19722.399999999998</v>
      </c>
      <c r="G25" s="20"/>
      <c r="H25" s="17"/>
      <c r="I25" s="18"/>
      <c r="J25" s="19"/>
      <c r="N25" s="33"/>
      <c r="P25" s="123">
        <v>45653</v>
      </c>
      <c r="Q25" s="124" t="s">
        <v>43</v>
      </c>
      <c r="R25" s="123">
        <v>45743</v>
      </c>
      <c r="S25" s="124" t="s">
        <v>44</v>
      </c>
      <c r="T25" s="125">
        <v>1312</v>
      </c>
      <c r="U25" s="124" t="s">
        <v>45</v>
      </c>
      <c r="V25" s="124" t="s">
        <v>64</v>
      </c>
      <c r="W25" s="10">
        <v>1200</v>
      </c>
      <c r="X25" s="124" t="s">
        <v>12</v>
      </c>
      <c r="Y25" s="126">
        <v>10.767329999999999</v>
      </c>
      <c r="Z25" s="127">
        <v>12920.79</v>
      </c>
      <c r="AA25" s="127">
        <v>129.21</v>
      </c>
      <c r="AB25" s="127">
        <v>13050</v>
      </c>
    </row>
    <row r="26" spans="2:28" x14ac:dyDescent="0.25">
      <c r="B26" s="7">
        <v>45649</v>
      </c>
      <c r="C26" s="8">
        <v>1429</v>
      </c>
      <c r="D26" s="9"/>
      <c r="E26" s="10">
        <v>13.85</v>
      </c>
      <c r="F26" s="40">
        <f t="shared" si="0"/>
        <v>19791.649999999998</v>
      </c>
      <c r="G26" s="20"/>
      <c r="H26" s="17"/>
      <c r="I26" s="18"/>
      <c r="J26" s="19"/>
      <c r="P26" s="116"/>
      <c r="Q26" s="117"/>
      <c r="R26" s="116"/>
      <c r="S26" s="117"/>
      <c r="T26" s="118"/>
      <c r="U26" s="117"/>
      <c r="V26" s="117" t="s">
        <v>57</v>
      </c>
      <c r="W26" s="119"/>
      <c r="X26" s="117"/>
      <c r="Y26" s="120"/>
      <c r="Z26" s="121"/>
      <c r="AA26" s="122"/>
      <c r="AB26" s="121"/>
    </row>
    <row r="27" spans="2:28" x14ac:dyDescent="0.25">
      <c r="B27" s="7">
        <v>45650</v>
      </c>
      <c r="C27" s="8">
        <v>1368</v>
      </c>
      <c r="D27" s="9"/>
      <c r="E27" s="10">
        <v>13.85</v>
      </c>
      <c r="F27" s="40">
        <f t="shared" si="0"/>
        <v>18946.8</v>
      </c>
      <c r="G27" s="20"/>
      <c r="H27" s="17"/>
      <c r="I27" s="18"/>
      <c r="J27" s="19"/>
      <c r="M27" s="18" t="s">
        <v>75</v>
      </c>
      <c r="N27" s="47">
        <v>589964.99</v>
      </c>
      <c r="P27" s="128">
        <v>45656</v>
      </c>
      <c r="Q27" s="129" t="s">
        <v>56</v>
      </c>
      <c r="R27" s="128">
        <v>45751</v>
      </c>
      <c r="S27" s="129" t="s">
        <v>65</v>
      </c>
      <c r="T27" s="130">
        <v>403</v>
      </c>
      <c r="U27" s="129" t="s">
        <v>45</v>
      </c>
      <c r="V27" s="129" t="s">
        <v>48</v>
      </c>
      <c r="W27" s="131">
        <v>100</v>
      </c>
      <c r="X27" s="129" t="s">
        <v>47</v>
      </c>
      <c r="Y27" s="132">
        <v>470</v>
      </c>
      <c r="Z27" s="133">
        <v>47000</v>
      </c>
      <c r="AA27" s="134"/>
      <c r="AB27" s="133">
        <v>47000</v>
      </c>
    </row>
    <row r="28" spans="2:28" x14ac:dyDescent="0.25">
      <c r="B28" s="7">
        <v>45651</v>
      </c>
      <c r="C28" s="8">
        <v>1395</v>
      </c>
      <c r="D28" s="9"/>
      <c r="E28" s="10">
        <v>13.85</v>
      </c>
      <c r="F28" s="40">
        <f t="shared" si="0"/>
        <v>19320.75</v>
      </c>
      <c r="G28" s="20"/>
      <c r="H28" s="17"/>
      <c r="I28" s="18"/>
      <c r="J28" s="19"/>
      <c r="M28" s="18"/>
      <c r="N28" s="47"/>
    </row>
    <row r="29" spans="2:28" x14ac:dyDescent="0.25">
      <c r="B29" s="7">
        <v>45652</v>
      </c>
      <c r="C29" s="8">
        <v>1412</v>
      </c>
      <c r="D29" s="9"/>
      <c r="E29" s="10">
        <v>13.85</v>
      </c>
      <c r="F29" s="40">
        <f t="shared" si="0"/>
        <v>19556.2</v>
      </c>
      <c r="G29" s="20"/>
      <c r="H29" s="17"/>
      <c r="I29" s="18"/>
      <c r="J29" s="19"/>
      <c r="M29" s="18"/>
      <c r="N29" s="47"/>
    </row>
    <row r="30" spans="2:28" x14ac:dyDescent="0.25">
      <c r="B30" s="7">
        <v>45653</v>
      </c>
      <c r="C30" s="8">
        <v>1408</v>
      </c>
      <c r="D30" s="9"/>
      <c r="E30" s="10">
        <v>13.85</v>
      </c>
      <c r="F30" s="40">
        <f t="shared" si="0"/>
        <v>19500.8</v>
      </c>
      <c r="G30" s="20"/>
      <c r="H30" s="17"/>
      <c r="I30" s="18"/>
      <c r="J30" s="19"/>
      <c r="M30" s="18"/>
      <c r="N30" s="47"/>
    </row>
    <row r="31" spans="2:28" x14ac:dyDescent="0.25">
      <c r="B31" s="7">
        <v>45654</v>
      </c>
      <c r="C31" s="8">
        <v>1352</v>
      </c>
      <c r="D31" s="9"/>
      <c r="E31" s="10">
        <v>13.85</v>
      </c>
      <c r="F31" s="40">
        <f t="shared" si="0"/>
        <v>18725.2</v>
      </c>
      <c r="G31" s="20"/>
      <c r="H31" s="17"/>
      <c r="I31" s="18"/>
      <c r="J31" s="19"/>
      <c r="M31" s="18"/>
      <c r="N31" s="47"/>
      <c r="V31" t="s">
        <v>126</v>
      </c>
    </row>
    <row r="32" spans="2:28" x14ac:dyDescent="0.25">
      <c r="B32" s="7">
        <v>45655</v>
      </c>
      <c r="C32" s="8">
        <v>1360</v>
      </c>
      <c r="D32" s="9"/>
      <c r="E32" s="10">
        <v>13.85</v>
      </c>
      <c r="F32" s="40">
        <f t="shared" si="0"/>
        <v>18836</v>
      </c>
      <c r="G32" s="20"/>
      <c r="H32" s="17"/>
      <c r="I32" s="18"/>
      <c r="J32" s="19"/>
      <c r="M32" s="18"/>
      <c r="N32" s="47"/>
      <c r="V32" t="s">
        <v>127</v>
      </c>
    </row>
    <row r="33" spans="2:14" x14ac:dyDescent="0.25">
      <c r="B33" s="7">
        <v>45656</v>
      </c>
      <c r="C33" s="8">
        <v>1330</v>
      </c>
      <c r="D33" s="9"/>
      <c r="E33" s="10">
        <v>13.85</v>
      </c>
      <c r="F33" s="40">
        <f t="shared" si="0"/>
        <v>18420.5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>
        <v>1346</v>
      </c>
      <c r="D34" s="43"/>
      <c r="E34" s="10">
        <v>13.85</v>
      </c>
      <c r="F34" s="45">
        <f t="shared" si="0"/>
        <v>18642.099999999999</v>
      </c>
      <c r="G34" s="21"/>
      <c r="H34" s="22"/>
      <c r="I34" s="23"/>
      <c r="J34" s="24"/>
      <c r="N34" s="47">
        <f>SUM(N27:N33)</f>
        <v>589964.99</v>
      </c>
    </row>
    <row r="35" spans="2:14" x14ac:dyDescent="0.25">
      <c r="B35" s="48" t="s">
        <v>10</v>
      </c>
      <c r="C35" s="49">
        <f>SUM(C4:C34)</f>
        <v>42175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1713524.8481500004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584123.75</v>
      </c>
      <c r="L36" s="33">
        <f>J36-J4-J5-J6+J37</f>
        <v>589964.98750000005</v>
      </c>
      <c r="M36" s="33"/>
      <c r="N36" s="33">
        <f>L36-M36</f>
        <v>589964.98750000005</v>
      </c>
    </row>
    <row r="37" spans="2:14" x14ac:dyDescent="0.25">
      <c r="B37" s="27" t="s">
        <v>14</v>
      </c>
      <c r="C37" s="32">
        <f>C35</f>
        <v>42175</v>
      </c>
      <c r="D37" s="9">
        <f>D35/1.03</f>
        <v>0</v>
      </c>
      <c r="E37" s="10"/>
      <c r="F37" s="40">
        <f>SUM(F4:F36)</f>
        <v>584123.75</v>
      </c>
      <c r="G37" s="20"/>
      <c r="H37" s="18" t="s">
        <v>15</v>
      </c>
      <c r="I37" s="18">
        <v>0.01</v>
      </c>
      <c r="J37" s="19">
        <f>J36*I37</f>
        <v>5841.2375000000002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-1123559.8606500004</v>
      </c>
      <c r="M39" s="18"/>
      <c r="N39" s="47">
        <f>J39+N34</f>
        <v>-533594.8706500004</v>
      </c>
    </row>
    <row r="40" spans="2:14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  <c r="M40" s="18" t="s">
        <v>25</v>
      </c>
      <c r="N40" s="47">
        <v>1017014.87</v>
      </c>
    </row>
    <row r="41" spans="2:14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  <c r="M41" s="18" t="s">
        <v>32</v>
      </c>
      <c r="N41" s="47">
        <f>N40+N39</f>
        <v>483419.99934999959</v>
      </c>
    </row>
    <row r="42" spans="2:14" x14ac:dyDescent="0.25">
      <c r="J42" s="33"/>
    </row>
    <row r="43" spans="2:14" x14ac:dyDescent="0.25">
      <c r="J43" s="33"/>
    </row>
  </sheetData>
  <mergeCells count="8">
    <mergeCell ref="P16:V16"/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56"/>
  <sheetViews>
    <sheetView topLeftCell="C1" zoomScale="85" zoomScaleNormal="85" workbookViewId="0">
      <selection activeCell="T39" sqref="T39"/>
    </sheetView>
  </sheetViews>
  <sheetFormatPr defaultRowHeight="15" x14ac:dyDescent="0.25"/>
  <cols>
    <col min="1" max="1" width="5.140625" customWidth="1"/>
    <col min="2" max="2" width="12" bestFit="1" customWidth="1"/>
    <col min="3" max="3" width="9.7109375" bestFit="1" customWidth="1"/>
    <col min="4" max="5" width="9.28515625" bestFit="1" customWidth="1"/>
    <col min="6" max="6" width="13.28515625" bestFit="1" customWidth="1"/>
    <col min="7" max="7" width="12" bestFit="1" customWidth="1"/>
    <col min="8" max="8" width="12.28515625" customWidth="1"/>
    <col min="9" max="9" width="9.28515625" bestFit="1" customWidth="1"/>
    <col min="10" max="10" width="14.42578125" bestFit="1" customWidth="1"/>
    <col min="11" max="11" width="5.140625" customWidth="1"/>
    <col min="12" max="14" width="13.42578125" customWidth="1"/>
    <col min="15" max="15" width="5.140625" customWidth="1"/>
    <col min="16" max="16" width="12" bestFit="1" customWidth="1"/>
    <col min="17" max="17" width="4.85546875" bestFit="1" customWidth="1"/>
    <col min="18" max="18" width="12" bestFit="1" customWidth="1"/>
    <col min="19" max="19" width="4.85546875" bestFit="1" customWidth="1"/>
    <col min="20" max="20" width="6.28515625" bestFit="1" customWidth="1"/>
    <col min="21" max="21" width="6.42578125" bestFit="1" customWidth="1"/>
    <col min="22" max="22" width="41.85546875" bestFit="1" customWidth="1"/>
    <col min="23" max="23" width="10.85546875" bestFit="1" customWidth="1"/>
    <col min="24" max="24" width="5" bestFit="1" customWidth="1"/>
    <col min="25" max="25" width="13.28515625" bestFit="1" customWidth="1"/>
    <col min="26" max="26" width="12" bestFit="1" customWidth="1"/>
    <col min="27" max="27" width="11" bestFit="1" customWidth="1"/>
    <col min="28" max="28" width="12.710937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7" t="s">
        <v>33</v>
      </c>
      <c r="C2" s="418"/>
      <c r="D2" s="418"/>
      <c r="E2" s="418"/>
      <c r="F2" s="418"/>
      <c r="G2" s="418"/>
      <c r="H2" s="418"/>
      <c r="I2" s="418"/>
      <c r="J2" s="4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696368.3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5">
        <v>45610</v>
      </c>
      <c r="Q3" s="66" t="s">
        <v>43</v>
      </c>
      <c r="R3" s="65">
        <v>45700</v>
      </c>
      <c r="S3" s="66" t="s">
        <v>44</v>
      </c>
      <c r="T3" s="67">
        <v>1216</v>
      </c>
      <c r="U3" s="66" t="s">
        <v>45</v>
      </c>
      <c r="V3" s="66" t="s">
        <v>46</v>
      </c>
      <c r="W3" s="68">
        <v>45</v>
      </c>
      <c r="X3" s="68" t="s">
        <v>47</v>
      </c>
      <c r="Y3" s="69">
        <v>707</v>
      </c>
      <c r="Z3" s="70">
        <v>31815</v>
      </c>
      <c r="AA3" s="71"/>
      <c r="AB3" s="70">
        <v>31815</v>
      </c>
    </row>
    <row r="4" spans="2:29" x14ac:dyDescent="0.25">
      <c r="B4" s="7">
        <v>45658</v>
      </c>
      <c r="C4" s="8">
        <v>1313</v>
      </c>
      <c r="D4" s="9"/>
      <c r="E4" s="10">
        <v>15.8</v>
      </c>
      <c r="F4" s="40">
        <f>E4*C4</f>
        <v>20745.400000000001</v>
      </c>
      <c r="G4" s="12"/>
      <c r="H4" s="13" t="s">
        <v>6</v>
      </c>
      <c r="I4" s="14">
        <v>0.01</v>
      </c>
      <c r="J4" s="15">
        <v>0</v>
      </c>
      <c r="P4" s="150">
        <v>45625</v>
      </c>
      <c r="Q4" s="151" t="s">
        <v>43</v>
      </c>
      <c r="R4" s="150">
        <v>45715</v>
      </c>
      <c r="S4" s="151" t="s">
        <v>44</v>
      </c>
      <c r="T4" s="144">
        <v>1260</v>
      </c>
      <c r="U4" s="151" t="s">
        <v>45</v>
      </c>
      <c r="V4" s="151" t="s">
        <v>46</v>
      </c>
      <c r="W4" s="159">
        <v>100</v>
      </c>
      <c r="X4" s="159"/>
      <c r="Y4" s="157">
        <v>725</v>
      </c>
      <c r="Z4" s="152">
        <v>72500</v>
      </c>
      <c r="AA4" s="156"/>
      <c r="AB4" s="152">
        <v>72500</v>
      </c>
    </row>
    <row r="5" spans="2:29" x14ac:dyDescent="0.25">
      <c r="B5" s="7">
        <v>45659</v>
      </c>
      <c r="C5" s="8">
        <v>1328.5</v>
      </c>
      <c r="D5" s="9"/>
      <c r="E5" s="10">
        <v>15.8</v>
      </c>
      <c r="F5" s="40">
        <f t="shared" ref="F5:F34" si="0">E5*C5</f>
        <v>20990.3</v>
      </c>
      <c r="G5" s="12"/>
      <c r="H5" s="13" t="s">
        <v>7</v>
      </c>
      <c r="I5" s="14">
        <v>1E-3</v>
      </c>
      <c r="J5" s="15"/>
      <c r="P5" s="150">
        <v>45625</v>
      </c>
      <c r="Q5" s="151" t="s">
        <v>43</v>
      </c>
      <c r="R5" s="150">
        <v>45715</v>
      </c>
      <c r="S5" s="151" t="s">
        <v>44</v>
      </c>
      <c r="T5" s="144">
        <v>1260</v>
      </c>
      <c r="U5" s="151" t="s">
        <v>45</v>
      </c>
      <c r="V5" s="151" t="s">
        <v>53</v>
      </c>
      <c r="W5" s="159">
        <v>17</v>
      </c>
      <c r="X5" s="159"/>
      <c r="Y5" s="157">
        <v>660</v>
      </c>
      <c r="Z5" s="152">
        <v>11220</v>
      </c>
      <c r="AA5" s="156"/>
      <c r="AB5" s="152">
        <v>11220</v>
      </c>
    </row>
    <row r="6" spans="2:29" x14ac:dyDescent="0.25">
      <c r="B6" s="7">
        <v>45660</v>
      </c>
      <c r="C6" s="8">
        <v>1308.5</v>
      </c>
      <c r="D6" s="9"/>
      <c r="E6" s="10">
        <v>15.8</v>
      </c>
      <c r="F6" s="40">
        <f t="shared" si="0"/>
        <v>20674.3</v>
      </c>
      <c r="G6" s="12"/>
      <c r="H6" s="13" t="s">
        <v>8</v>
      </c>
      <c r="I6" s="14"/>
      <c r="J6" s="15"/>
      <c r="M6" s="181"/>
      <c r="P6" s="150">
        <v>45625</v>
      </c>
      <c r="Q6" s="151" t="s">
        <v>43</v>
      </c>
      <c r="R6" s="150">
        <v>45715</v>
      </c>
      <c r="S6" s="151" t="s">
        <v>44</v>
      </c>
      <c r="T6" s="144">
        <v>1260</v>
      </c>
      <c r="U6" s="151" t="s">
        <v>45</v>
      </c>
      <c r="V6" s="151" t="s">
        <v>54</v>
      </c>
      <c r="W6" s="159">
        <v>10</v>
      </c>
      <c r="X6" s="159"/>
      <c r="Y6" s="157">
        <v>700</v>
      </c>
      <c r="Z6" s="152">
        <v>7000</v>
      </c>
      <c r="AA6" s="156"/>
      <c r="AB6" s="152">
        <v>7000</v>
      </c>
    </row>
    <row r="7" spans="2:29" x14ac:dyDescent="0.25">
      <c r="B7" s="7">
        <v>45661</v>
      </c>
      <c r="C7" s="8">
        <v>1285</v>
      </c>
      <c r="D7" s="9"/>
      <c r="E7" s="10">
        <v>15.8</v>
      </c>
      <c r="F7" s="40">
        <f t="shared" si="0"/>
        <v>20303</v>
      </c>
      <c r="G7" s="12"/>
      <c r="H7" s="13" t="s">
        <v>9</v>
      </c>
      <c r="I7" s="14"/>
      <c r="J7" s="15">
        <f>'ARALIK 2024'!J39*-1</f>
        <v>1123559.8606500004</v>
      </c>
      <c r="M7" s="181"/>
      <c r="O7" s="166"/>
      <c r="P7" s="167">
        <v>45665</v>
      </c>
      <c r="Q7" s="145" t="s">
        <v>87</v>
      </c>
      <c r="R7" s="146">
        <v>45688</v>
      </c>
      <c r="S7" s="145" t="s">
        <v>76</v>
      </c>
      <c r="T7" s="147">
        <v>4</v>
      </c>
      <c r="U7" s="145" t="s">
        <v>45</v>
      </c>
      <c r="V7" s="145" t="s">
        <v>77</v>
      </c>
      <c r="W7" s="149">
        <v>10</v>
      </c>
      <c r="X7" s="145" t="s">
        <v>47</v>
      </c>
      <c r="Y7" s="158">
        <v>980</v>
      </c>
      <c r="Z7" s="148">
        <v>9600</v>
      </c>
      <c r="AA7" s="162"/>
      <c r="AB7" s="148">
        <v>9600</v>
      </c>
      <c r="AC7" s="155" t="s">
        <v>88</v>
      </c>
    </row>
    <row r="8" spans="2:29" x14ac:dyDescent="0.25">
      <c r="B8" s="7">
        <v>45662</v>
      </c>
      <c r="C8" s="8">
        <v>1305.5</v>
      </c>
      <c r="D8" s="9"/>
      <c r="E8" s="10">
        <v>15.8</v>
      </c>
      <c r="F8" s="40">
        <f t="shared" si="0"/>
        <v>20626.900000000001</v>
      </c>
      <c r="G8" s="16"/>
      <c r="H8" s="17" t="s">
        <v>97</v>
      </c>
      <c r="I8" s="18"/>
      <c r="J8" s="19">
        <v>321515</v>
      </c>
      <c r="M8" s="181"/>
      <c r="O8" s="166"/>
      <c r="P8" s="167">
        <v>45673</v>
      </c>
      <c r="Q8" s="145" t="s">
        <v>89</v>
      </c>
      <c r="R8" s="146">
        <v>45688</v>
      </c>
      <c r="S8" s="145" t="s">
        <v>76</v>
      </c>
      <c r="T8" s="147">
        <v>17</v>
      </c>
      <c r="U8" s="145" t="s">
        <v>45</v>
      </c>
      <c r="V8" s="145" t="s">
        <v>77</v>
      </c>
      <c r="W8" s="149">
        <v>10</v>
      </c>
      <c r="X8" s="145" t="s">
        <v>47</v>
      </c>
      <c r="Y8" s="158">
        <v>653.33333000000005</v>
      </c>
      <c r="Z8" s="148">
        <v>9800</v>
      </c>
      <c r="AA8" s="162"/>
      <c r="AB8" s="148">
        <v>9800</v>
      </c>
      <c r="AC8" s="155" t="s">
        <v>88</v>
      </c>
    </row>
    <row r="9" spans="2:29" x14ac:dyDescent="0.25">
      <c r="B9" s="7">
        <v>45663</v>
      </c>
      <c r="C9" s="8">
        <v>0</v>
      </c>
      <c r="D9" s="9"/>
      <c r="E9" s="10">
        <v>15.8</v>
      </c>
      <c r="F9" s="40">
        <f t="shared" si="0"/>
        <v>0</v>
      </c>
      <c r="G9" s="16">
        <v>45686</v>
      </c>
      <c r="H9" s="17" t="s">
        <v>79</v>
      </c>
      <c r="I9" s="18"/>
      <c r="J9" s="19">
        <v>380000</v>
      </c>
      <c r="O9" s="166"/>
      <c r="P9" s="167">
        <v>45673</v>
      </c>
      <c r="Q9" s="145" t="s">
        <v>89</v>
      </c>
      <c r="R9" s="146">
        <v>45688</v>
      </c>
      <c r="S9" s="145" t="s">
        <v>76</v>
      </c>
      <c r="T9" s="147">
        <v>17</v>
      </c>
      <c r="U9" s="145" t="s">
        <v>45</v>
      </c>
      <c r="V9" s="145" t="s">
        <v>77</v>
      </c>
      <c r="W9" s="149">
        <v>99</v>
      </c>
      <c r="X9" s="145" t="s">
        <v>47</v>
      </c>
      <c r="Y9" s="158">
        <v>970</v>
      </c>
      <c r="Z9" s="148">
        <v>96030</v>
      </c>
      <c r="AA9" s="162"/>
      <c r="AB9" s="148">
        <v>96030</v>
      </c>
      <c r="AC9" s="155" t="s">
        <v>88</v>
      </c>
    </row>
    <row r="10" spans="2:29" x14ac:dyDescent="0.25">
      <c r="B10" s="7">
        <v>45664</v>
      </c>
      <c r="C10" s="8">
        <v>2588.5</v>
      </c>
      <c r="D10" s="9"/>
      <c r="E10" s="10">
        <v>15.8</v>
      </c>
      <c r="F10" s="40">
        <f t="shared" si="0"/>
        <v>40898.300000000003</v>
      </c>
      <c r="G10" s="16">
        <v>45686</v>
      </c>
      <c r="H10" s="17" t="s">
        <v>78</v>
      </c>
      <c r="I10" s="18"/>
      <c r="J10" s="19">
        <v>-380000</v>
      </c>
      <c r="O10" s="166"/>
      <c r="P10" s="167">
        <v>45679</v>
      </c>
      <c r="Q10" s="145" t="s">
        <v>94</v>
      </c>
      <c r="R10" s="146">
        <v>45688</v>
      </c>
      <c r="S10" s="145" t="s">
        <v>76</v>
      </c>
      <c r="T10" s="147">
        <v>24</v>
      </c>
      <c r="U10" s="145" t="s">
        <v>45</v>
      </c>
      <c r="V10" s="145" t="s">
        <v>77</v>
      </c>
      <c r="W10" s="149">
        <v>9</v>
      </c>
      <c r="X10" s="145" t="s">
        <v>47</v>
      </c>
      <c r="Y10" s="158">
        <v>950</v>
      </c>
      <c r="Z10" s="148">
        <v>8550</v>
      </c>
      <c r="AA10" s="162"/>
      <c r="AB10" s="148">
        <v>8550</v>
      </c>
      <c r="AC10" s="155" t="s">
        <v>88</v>
      </c>
    </row>
    <row r="11" spans="2:29" x14ac:dyDescent="0.25">
      <c r="B11" s="7">
        <v>45665</v>
      </c>
      <c r="C11" s="8">
        <v>1264</v>
      </c>
      <c r="D11" s="9"/>
      <c r="E11" s="10">
        <v>15.8</v>
      </c>
      <c r="F11" s="40">
        <f t="shared" si="0"/>
        <v>19971.2</v>
      </c>
      <c r="G11" s="16">
        <v>45698</v>
      </c>
      <c r="H11" s="17" t="s">
        <v>108</v>
      </c>
      <c r="I11" s="18"/>
      <c r="J11" s="19">
        <v>100000</v>
      </c>
      <c r="O11" s="166"/>
      <c r="P11" s="167">
        <v>45682</v>
      </c>
      <c r="Q11" s="145" t="s">
        <v>95</v>
      </c>
      <c r="R11" s="146">
        <v>45688</v>
      </c>
      <c r="S11" s="145" t="s">
        <v>76</v>
      </c>
      <c r="T11" s="147">
        <v>28</v>
      </c>
      <c r="U11" s="145" t="s">
        <v>45</v>
      </c>
      <c r="V11" s="145" t="s">
        <v>80</v>
      </c>
      <c r="W11" s="149">
        <v>2</v>
      </c>
      <c r="X11" s="145" t="s">
        <v>47</v>
      </c>
      <c r="Y11" s="158">
        <v>1250</v>
      </c>
      <c r="Z11" s="148">
        <v>2500</v>
      </c>
      <c r="AA11" s="148">
        <v>500</v>
      </c>
      <c r="AB11" s="148">
        <v>3000</v>
      </c>
      <c r="AC11" s="155" t="s">
        <v>88</v>
      </c>
    </row>
    <row r="12" spans="2:29" x14ac:dyDescent="0.25">
      <c r="B12" s="7">
        <v>45666</v>
      </c>
      <c r="C12" s="8">
        <v>1241</v>
      </c>
      <c r="D12" s="9"/>
      <c r="E12" s="10">
        <v>15.8</v>
      </c>
      <c r="F12" s="40">
        <f t="shared" si="0"/>
        <v>19607.8</v>
      </c>
      <c r="G12" s="20"/>
      <c r="H12" s="17"/>
      <c r="I12" s="18"/>
      <c r="J12" s="19"/>
      <c r="O12" s="166"/>
      <c r="P12" s="167">
        <v>45682</v>
      </c>
      <c r="Q12" s="145" t="s">
        <v>95</v>
      </c>
      <c r="R12" s="146">
        <v>45688</v>
      </c>
      <c r="S12" s="145" t="s">
        <v>76</v>
      </c>
      <c r="T12" s="147">
        <v>28</v>
      </c>
      <c r="U12" s="145" t="s">
        <v>45</v>
      </c>
      <c r="V12" s="145" t="s">
        <v>81</v>
      </c>
      <c r="W12" s="149">
        <v>5</v>
      </c>
      <c r="X12" s="145" t="s">
        <v>47</v>
      </c>
      <c r="Y12" s="158">
        <v>900</v>
      </c>
      <c r="Z12" s="148">
        <v>4500</v>
      </c>
      <c r="AA12" s="148">
        <v>900</v>
      </c>
      <c r="AB12" s="148">
        <v>5400</v>
      </c>
      <c r="AC12" s="155" t="s">
        <v>88</v>
      </c>
    </row>
    <row r="13" spans="2:29" x14ac:dyDescent="0.25">
      <c r="B13" s="7">
        <v>45667</v>
      </c>
      <c r="C13" s="8">
        <v>1215</v>
      </c>
      <c r="D13" s="9"/>
      <c r="E13" s="10">
        <v>15.8</v>
      </c>
      <c r="F13" s="40">
        <f t="shared" si="0"/>
        <v>19197</v>
      </c>
      <c r="G13" s="20"/>
      <c r="H13" s="17"/>
      <c r="I13" s="18"/>
      <c r="J13" s="19"/>
      <c r="L13" t="s">
        <v>58</v>
      </c>
      <c r="O13" s="166"/>
      <c r="P13" s="172">
        <v>45688</v>
      </c>
      <c r="Q13" s="180"/>
      <c r="R13" s="146">
        <v>45688</v>
      </c>
      <c r="S13" s="180" t="s">
        <v>76</v>
      </c>
      <c r="T13" s="176">
        <v>89</v>
      </c>
      <c r="U13" s="175" t="s">
        <v>45</v>
      </c>
      <c r="V13" s="175" t="s">
        <v>104</v>
      </c>
      <c r="W13" s="174">
        <v>3000</v>
      </c>
      <c r="X13" s="175" t="s">
        <v>12</v>
      </c>
      <c r="Y13" s="179">
        <v>19.2</v>
      </c>
      <c r="Z13" s="178">
        <v>57600</v>
      </c>
      <c r="AA13" s="177"/>
      <c r="AB13" s="178">
        <v>57600</v>
      </c>
      <c r="AC13" s="173"/>
    </row>
    <row r="14" spans="2:29" x14ac:dyDescent="0.25">
      <c r="B14" s="7">
        <v>45668</v>
      </c>
      <c r="C14" s="8">
        <v>1163</v>
      </c>
      <c r="D14" s="9"/>
      <c r="E14" s="10">
        <v>15.8</v>
      </c>
      <c r="F14" s="40">
        <f t="shared" si="0"/>
        <v>18375.400000000001</v>
      </c>
      <c r="G14" s="20"/>
      <c r="H14" s="17"/>
      <c r="I14" s="18"/>
      <c r="J14" s="19"/>
      <c r="L14" t="s">
        <v>59</v>
      </c>
      <c r="O14" s="166"/>
      <c r="P14" s="186">
        <v>45696</v>
      </c>
      <c r="Q14" s="184"/>
      <c r="R14" s="189">
        <v>45696</v>
      </c>
      <c r="S14" s="183" t="s">
        <v>44</v>
      </c>
      <c r="T14" s="182">
        <v>6</v>
      </c>
      <c r="U14" s="183" t="s">
        <v>45</v>
      </c>
      <c r="V14" s="183" t="s">
        <v>109</v>
      </c>
      <c r="W14" s="188">
        <v>5</v>
      </c>
      <c r="X14" s="183" t="s">
        <v>47</v>
      </c>
      <c r="Y14" s="187">
        <v>1800</v>
      </c>
      <c r="Z14" s="185">
        <v>9000</v>
      </c>
      <c r="AA14" s="184"/>
      <c r="AB14" s="185">
        <v>9000</v>
      </c>
      <c r="AC14" s="190" t="s">
        <v>110</v>
      </c>
    </row>
    <row r="15" spans="2:29" x14ac:dyDescent="0.25">
      <c r="B15" s="7">
        <v>45669</v>
      </c>
      <c r="C15" s="8">
        <v>1186</v>
      </c>
      <c r="D15" s="9"/>
      <c r="E15" s="10">
        <v>15.8</v>
      </c>
      <c r="F15" s="40">
        <f t="shared" si="0"/>
        <v>18738.8</v>
      </c>
      <c r="G15" s="20"/>
      <c r="H15" s="17"/>
      <c r="I15" s="18"/>
      <c r="J15" s="19"/>
      <c r="M15" s="33">
        <v>441438.07</v>
      </c>
      <c r="P15" s="165"/>
      <c r="Q15" s="165"/>
      <c r="R15" s="165"/>
      <c r="S15" s="165"/>
      <c r="T15" s="165"/>
      <c r="U15" s="165"/>
      <c r="V15" s="164" t="s">
        <v>96</v>
      </c>
      <c r="W15" s="160"/>
      <c r="X15" s="160"/>
      <c r="Y15" s="163"/>
      <c r="Z15" s="143"/>
      <c r="AA15" s="161"/>
      <c r="AB15" s="143">
        <v>-321515</v>
      </c>
    </row>
    <row r="16" spans="2:29" x14ac:dyDescent="0.25">
      <c r="B16" s="7">
        <v>45670</v>
      </c>
      <c r="C16" s="8">
        <v>1057</v>
      </c>
      <c r="D16" s="9"/>
      <c r="E16" s="10">
        <v>15.8</v>
      </c>
      <c r="F16" s="40">
        <f t="shared" si="0"/>
        <v>16700.600000000002</v>
      </c>
      <c r="G16" s="20"/>
      <c r="H16" s="17"/>
      <c r="I16" s="18"/>
      <c r="J16" s="19"/>
      <c r="M16" s="33">
        <v>115317.36</v>
      </c>
      <c r="P16" s="88">
        <v>45625</v>
      </c>
      <c r="Q16" s="89" t="s">
        <v>56</v>
      </c>
      <c r="R16" s="88">
        <v>45720</v>
      </c>
      <c r="S16" s="89" t="s">
        <v>44</v>
      </c>
      <c r="T16" s="90">
        <v>1257</v>
      </c>
      <c r="U16" s="89" t="s">
        <v>45</v>
      </c>
      <c r="V16" s="89" t="s">
        <v>48</v>
      </c>
      <c r="W16" s="91">
        <v>90</v>
      </c>
      <c r="X16" s="91"/>
      <c r="Y16" s="92">
        <v>460</v>
      </c>
      <c r="Z16" s="93">
        <v>41400</v>
      </c>
      <c r="AA16" s="94"/>
      <c r="AB16" s="93">
        <v>41400</v>
      </c>
    </row>
    <row r="17" spans="2:29" x14ac:dyDescent="0.25">
      <c r="B17" s="7">
        <v>45671</v>
      </c>
      <c r="C17" s="8">
        <v>1133</v>
      </c>
      <c r="D17" s="9"/>
      <c r="E17" s="10">
        <v>15.8</v>
      </c>
      <c r="F17" s="40">
        <f t="shared" si="0"/>
        <v>17901.400000000001</v>
      </c>
      <c r="G17" s="20"/>
      <c r="H17" s="17"/>
      <c r="I17" s="18"/>
      <c r="J17" s="19"/>
      <c r="M17" s="33"/>
      <c r="P17" s="88">
        <v>45625</v>
      </c>
      <c r="Q17" s="89" t="s">
        <v>56</v>
      </c>
      <c r="R17" s="88">
        <v>45720</v>
      </c>
      <c r="S17" s="89" t="s">
        <v>44</v>
      </c>
      <c r="T17" s="90">
        <v>1257</v>
      </c>
      <c r="U17" s="89" t="s">
        <v>45</v>
      </c>
      <c r="V17" s="89" t="s">
        <v>49</v>
      </c>
      <c r="W17" s="91">
        <v>90</v>
      </c>
      <c r="X17" s="91"/>
      <c r="Y17" s="92">
        <v>490</v>
      </c>
      <c r="Z17" s="93">
        <v>44100</v>
      </c>
      <c r="AA17" s="94"/>
      <c r="AB17" s="93">
        <v>44100</v>
      </c>
    </row>
    <row r="18" spans="2:29" x14ac:dyDescent="0.25">
      <c r="B18" s="7">
        <v>45672</v>
      </c>
      <c r="C18" s="8">
        <v>1197</v>
      </c>
      <c r="D18" s="9"/>
      <c r="E18" s="10">
        <v>15.8</v>
      </c>
      <c r="F18" s="40">
        <f t="shared" si="0"/>
        <v>18912.600000000002</v>
      </c>
      <c r="G18" s="20"/>
      <c r="H18" s="17"/>
      <c r="I18" s="18"/>
      <c r="J18" s="19"/>
      <c r="M18" s="33">
        <f>SUM(M15:M17)</f>
        <v>556755.43000000005</v>
      </c>
      <c r="P18" s="109">
        <v>45636</v>
      </c>
      <c r="Q18" s="110" t="s">
        <v>43</v>
      </c>
      <c r="R18" s="109">
        <v>45726</v>
      </c>
      <c r="S18" s="110" t="s">
        <v>44</v>
      </c>
      <c r="T18" s="111">
        <v>1272</v>
      </c>
      <c r="U18" s="110" t="s">
        <v>45</v>
      </c>
      <c r="V18" s="110" t="s">
        <v>48</v>
      </c>
      <c r="W18" s="112">
        <v>20</v>
      </c>
      <c r="X18" s="110" t="s">
        <v>47</v>
      </c>
      <c r="Y18" s="113">
        <v>460</v>
      </c>
      <c r="Z18" s="114">
        <v>9200</v>
      </c>
      <c r="AA18" s="115"/>
      <c r="AB18" s="114">
        <v>9200</v>
      </c>
    </row>
    <row r="19" spans="2:29" x14ac:dyDescent="0.25">
      <c r="B19" s="7">
        <v>45673</v>
      </c>
      <c r="C19" s="8">
        <v>914.5</v>
      </c>
      <c r="D19" s="9"/>
      <c r="E19" s="10">
        <v>15.8</v>
      </c>
      <c r="F19" s="40">
        <f t="shared" si="0"/>
        <v>14449.1</v>
      </c>
      <c r="G19" s="20"/>
      <c r="H19" s="17"/>
      <c r="I19" s="18"/>
      <c r="J19" s="19"/>
      <c r="P19" s="109">
        <v>45636</v>
      </c>
      <c r="Q19" s="110" t="s">
        <v>43</v>
      </c>
      <c r="R19" s="109">
        <v>45726</v>
      </c>
      <c r="S19" s="110" t="s">
        <v>44</v>
      </c>
      <c r="T19" s="111">
        <v>1272</v>
      </c>
      <c r="U19" s="110" t="s">
        <v>45</v>
      </c>
      <c r="V19" s="110" t="s">
        <v>49</v>
      </c>
      <c r="W19" s="112">
        <v>90</v>
      </c>
      <c r="X19" s="110" t="s">
        <v>47</v>
      </c>
      <c r="Y19" s="113">
        <v>490</v>
      </c>
      <c r="Z19" s="114">
        <v>44100</v>
      </c>
      <c r="AA19" s="115"/>
      <c r="AB19" s="114">
        <v>44100</v>
      </c>
    </row>
    <row r="20" spans="2:29" x14ac:dyDescent="0.25">
      <c r="B20" s="7">
        <v>45674</v>
      </c>
      <c r="C20" s="8">
        <v>1123.5</v>
      </c>
      <c r="D20" s="9"/>
      <c r="E20" s="10">
        <v>15.8</v>
      </c>
      <c r="F20" s="40">
        <f t="shared" si="0"/>
        <v>17751.3</v>
      </c>
      <c r="G20" s="20"/>
      <c r="H20" s="17"/>
      <c r="I20" s="18"/>
      <c r="J20" s="19"/>
      <c r="M20" s="33"/>
      <c r="P20" s="116">
        <v>45647</v>
      </c>
      <c r="Q20" s="117" t="s">
        <v>43</v>
      </c>
      <c r="R20" s="116">
        <v>45737</v>
      </c>
      <c r="S20" s="117" t="s">
        <v>44</v>
      </c>
      <c r="T20" s="118">
        <v>1283</v>
      </c>
      <c r="U20" s="117" t="s">
        <v>45</v>
      </c>
      <c r="V20" s="117" t="s">
        <v>54</v>
      </c>
      <c r="W20" s="119">
        <v>10</v>
      </c>
      <c r="X20" s="117" t="s">
        <v>47</v>
      </c>
      <c r="Y20" s="120">
        <v>700</v>
      </c>
      <c r="Z20" s="121">
        <v>7000</v>
      </c>
      <c r="AA20" s="122"/>
      <c r="AB20" s="121">
        <v>7000</v>
      </c>
    </row>
    <row r="21" spans="2:29" x14ac:dyDescent="0.25">
      <c r="B21" s="7">
        <v>45675</v>
      </c>
      <c r="C21" s="8">
        <v>1097.5</v>
      </c>
      <c r="D21" s="9"/>
      <c r="E21" s="10">
        <v>15.8</v>
      </c>
      <c r="F21" s="40">
        <f t="shared" si="0"/>
        <v>17340.5</v>
      </c>
      <c r="G21" s="20"/>
      <c r="H21" s="17"/>
      <c r="I21" s="18"/>
      <c r="J21" s="19"/>
      <c r="P21" s="116">
        <v>45649</v>
      </c>
      <c r="Q21" s="117" t="s">
        <v>43</v>
      </c>
      <c r="R21" s="116">
        <v>45739</v>
      </c>
      <c r="S21" s="117" t="s">
        <v>44</v>
      </c>
      <c r="T21" s="118">
        <v>1284</v>
      </c>
      <c r="U21" s="117" t="s">
        <v>45</v>
      </c>
      <c r="V21" s="117" t="s">
        <v>63</v>
      </c>
      <c r="W21" s="119">
        <v>101</v>
      </c>
      <c r="X21" s="117" t="s">
        <v>47</v>
      </c>
      <c r="Y21" s="120">
        <v>510</v>
      </c>
      <c r="Z21" s="121">
        <v>51510</v>
      </c>
      <c r="AA21" s="122"/>
      <c r="AB21" s="121">
        <v>51510</v>
      </c>
    </row>
    <row r="22" spans="2:29" x14ac:dyDescent="0.25">
      <c r="B22" s="7">
        <v>45676</v>
      </c>
      <c r="C22" s="8">
        <v>1091.5</v>
      </c>
      <c r="D22" s="9"/>
      <c r="E22" s="10">
        <v>15.8</v>
      </c>
      <c r="F22" s="40">
        <f t="shared" si="0"/>
        <v>17245.7</v>
      </c>
      <c r="G22" s="20"/>
      <c r="H22" s="17"/>
      <c r="I22" s="18"/>
      <c r="J22" s="19"/>
      <c r="P22" s="116">
        <v>45652</v>
      </c>
      <c r="Q22" s="117" t="s">
        <v>43</v>
      </c>
      <c r="R22" s="116">
        <v>45742</v>
      </c>
      <c r="S22" s="117" t="s">
        <v>44</v>
      </c>
      <c r="T22" s="118">
        <v>1309</v>
      </c>
      <c r="U22" s="117" t="s">
        <v>45</v>
      </c>
      <c r="V22" s="117" t="s">
        <v>54</v>
      </c>
      <c r="W22" s="119">
        <v>10</v>
      </c>
      <c r="X22" s="117" t="s">
        <v>47</v>
      </c>
      <c r="Y22" s="120">
        <v>700</v>
      </c>
      <c r="Z22" s="121">
        <v>7000</v>
      </c>
      <c r="AA22" s="122"/>
      <c r="AB22" s="121">
        <v>7000</v>
      </c>
    </row>
    <row r="23" spans="2:29" x14ac:dyDescent="0.25">
      <c r="B23" s="7">
        <v>45677</v>
      </c>
      <c r="C23" s="8">
        <v>1061</v>
      </c>
      <c r="D23" s="9"/>
      <c r="E23" s="10">
        <v>15.8</v>
      </c>
      <c r="F23" s="40">
        <f t="shared" si="0"/>
        <v>16763.8</v>
      </c>
      <c r="G23" s="20"/>
      <c r="H23" s="17"/>
      <c r="I23" s="18"/>
      <c r="J23" s="19"/>
      <c r="P23" s="123">
        <v>45653</v>
      </c>
      <c r="Q23" s="124" t="s">
        <v>43</v>
      </c>
      <c r="R23" s="123">
        <v>45743</v>
      </c>
      <c r="S23" s="124" t="s">
        <v>44</v>
      </c>
      <c r="T23" s="125">
        <v>1312</v>
      </c>
      <c r="U23" s="124" t="s">
        <v>45</v>
      </c>
      <c r="V23" s="124" t="s">
        <v>64</v>
      </c>
      <c r="W23" s="10">
        <v>1200</v>
      </c>
      <c r="X23" s="124" t="s">
        <v>12</v>
      </c>
      <c r="Y23" s="126">
        <v>10.767329999999999</v>
      </c>
      <c r="Z23" s="127">
        <v>12920.79</v>
      </c>
      <c r="AA23" s="127">
        <v>129.21</v>
      </c>
      <c r="AB23" s="127">
        <v>13050</v>
      </c>
    </row>
    <row r="24" spans="2:29" x14ac:dyDescent="0.25">
      <c r="B24" s="7">
        <v>45678</v>
      </c>
      <c r="C24" s="8">
        <v>1142</v>
      </c>
      <c r="D24" s="9"/>
      <c r="E24" s="10">
        <v>15.8</v>
      </c>
      <c r="F24" s="40">
        <f t="shared" si="0"/>
        <v>18043.600000000002</v>
      </c>
      <c r="G24" s="20"/>
      <c r="H24" s="17"/>
      <c r="I24" s="18"/>
      <c r="J24" s="19"/>
      <c r="P24" s="116"/>
      <c r="Q24" s="117"/>
      <c r="R24" s="116"/>
      <c r="S24" s="117"/>
      <c r="T24" s="118"/>
      <c r="U24" s="117"/>
      <c r="V24" s="117" t="s">
        <v>57</v>
      </c>
      <c r="W24" s="119"/>
      <c r="X24" s="117"/>
      <c r="Y24" s="120"/>
      <c r="Z24" s="121"/>
      <c r="AA24" s="122"/>
      <c r="AB24" s="121"/>
    </row>
    <row r="25" spans="2:29" x14ac:dyDescent="0.25">
      <c r="B25" s="7">
        <v>45679</v>
      </c>
      <c r="C25" s="8">
        <v>1123</v>
      </c>
      <c r="D25" s="9"/>
      <c r="E25" s="10">
        <v>15.8</v>
      </c>
      <c r="F25" s="40">
        <f t="shared" si="0"/>
        <v>17743.400000000001</v>
      </c>
      <c r="G25" s="20"/>
      <c r="H25" s="17"/>
      <c r="I25" s="18"/>
      <c r="J25" s="19"/>
      <c r="P25" s="128">
        <v>45656</v>
      </c>
      <c r="Q25" s="129" t="s">
        <v>56</v>
      </c>
      <c r="R25" s="128">
        <v>45751</v>
      </c>
      <c r="S25" s="129" t="s">
        <v>65</v>
      </c>
      <c r="T25" s="130">
        <v>403</v>
      </c>
      <c r="U25" s="129" t="s">
        <v>45</v>
      </c>
      <c r="V25" s="129" t="s">
        <v>48</v>
      </c>
      <c r="W25" s="131">
        <v>100</v>
      </c>
      <c r="X25" s="129" t="s">
        <v>47</v>
      </c>
      <c r="Y25" s="132">
        <v>470</v>
      </c>
      <c r="Z25" s="133">
        <v>47000</v>
      </c>
      <c r="AA25" s="134"/>
      <c r="AB25" s="133">
        <v>47000</v>
      </c>
      <c r="AC25" t="s">
        <v>102</v>
      </c>
    </row>
    <row r="26" spans="2:29" x14ac:dyDescent="0.25">
      <c r="B26" s="7">
        <v>45680</v>
      </c>
      <c r="C26" s="8">
        <v>1106</v>
      </c>
      <c r="D26" s="9"/>
      <c r="E26" s="10">
        <v>15.8</v>
      </c>
      <c r="F26" s="40">
        <f t="shared" si="0"/>
        <v>17474.8</v>
      </c>
      <c r="G26" s="20"/>
      <c r="H26" s="17"/>
      <c r="I26" s="18"/>
      <c r="J26" s="19"/>
      <c r="O26" s="166"/>
      <c r="P26" s="167">
        <v>45673</v>
      </c>
      <c r="Q26" s="153" t="s">
        <v>90</v>
      </c>
      <c r="R26" s="154">
        <v>45747</v>
      </c>
      <c r="S26" s="153" t="s">
        <v>76</v>
      </c>
      <c r="T26" s="208">
        <v>18</v>
      </c>
      <c r="U26" s="209" t="s">
        <v>45</v>
      </c>
      <c r="V26" s="209" t="s">
        <v>49</v>
      </c>
      <c r="W26" s="210">
        <v>177</v>
      </c>
      <c r="X26" s="209" t="s">
        <v>47</v>
      </c>
      <c r="Y26" s="211">
        <v>510</v>
      </c>
      <c r="Z26" s="212">
        <v>90270</v>
      </c>
      <c r="AA26" s="213"/>
      <c r="AB26" s="212">
        <v>90270</v>
      </c>
      <c r="AC26" s="155" t="s">
        <v>91</v>
      </c>
    </row>
    <row r="27" spans="2:29" x14ac:dyDescent="0.25">
      <c r="B27" s="7">
        <v>45681</v>
      </c>
      <c r="C27" s="8">
        <v>1137</v>
      </c>
      <c r="D27" s="9"/>
      <c r="E27" s="10">
        <v>15.8</v>
      </c>
      <c r="F27" s="40">
        <f t="shared" si="0"/>
        <v>17964.600000000002</v>
      </c>
      <c r="G27" s="20"/>
      <c r="H27" s="17"/>
      <c r="I27" s="18"/>
      <c r="J27" s="19"/>
      <c r="M27" s="18" t="s">
        <v>79</v>
      </c>
      <c r="N27" s="47">
        <v>380000</v>
      </c>
      <c r="O27" s="166"/>
      <c r="P27" s="167">
        <v>45675</v>
      </c>
      <c r="Q27" s="153" t="s">
        <v>92</v>
      </c>
      <c r="R27" s="154">
        <v>45747</v>
      </c>
      <c r="S27" s="153" t="s">
        <v>76</v>
      </c>
      <c r="T27" s="208">
        <v>19</v>
      </c>
      <c r="U27" s="209" t="s">
        <v>45</v>
      </c>
      <c r="V27" s="209" t="s">
        <v>49</v>
      </c>
      <c r="W27" s="210">
        <v>21</v>
      </c>
      <c r="X27" s="209" t="s">
        <v>47</v>
      </c>
      <c r="Y27" s="211">
        <v>505</v>
      </c>
      <c r="Z27" s="212">
        <v>10605</v>
      </c>
      <c r="AA27" s="213"/>
      <c r="AB27" s="212">
        <v>10605</v>
      </c>
      <c r="AC27" s="155" t="s">
        <v>93</v>
      </c>
    </row>
    <row r="28" spans="2:29" x14ac:dyDescent="0.25">
      <c r="B28" s="7">
        <v>45682</v>
      </c>
      <c r="C28" s="8">
        <v>1103.5</v>
      </c>
      <c r="D28" s="9"/>
      <c r="E28" s="10">
        <v>15.8</v>
      </c>
      <c r="F28" s="40">
        <f t="shared" si="0"/>
        <v>17435.3</v>
      </c>
      <c r="G28" s="20"/>
      <c r="H28" s="17"/>
      <c r="I28" s="18"/>
      <c r="J28" s="19"/>
      <c r="M28" s="18"/>
      <c r="N28" s="47"/>
      <c r="O28" s="166"/>
      <c r="P28" s="167">
        <v>45685</v>
      </c>
      <c r="Q28" s="153" t="s">
        <v>82</v>
      </c>
      <c r="R28" s="154">
        <v>45747</v>
      </c>
      <c r="S28" s="153" t="s">
        <v>76</v>
      </c>
      <c r="T28" s="208">
        <v>60</v>
      </c>
      <c r="U28" s="209" t="s">
        <v>45</v>
      </c>
      <c r="V28" s="209" t="s">
        <v>83</v>
      </c>
      <c r="W28" s="210">
        <v>10</v>
      </c>
      <c r="X28" s="209" t="s">
        <v>47</v>
      </c>
      <c r="Y28" s="211">
        <v>660</v>
      </c>
      <c r="Z28" s="212">
        <v>6600</v>
      </c>
      <c r="AA28" s="213"/>
      <c r="AB28" s="212">
        <v>6600</v>
      </c>
      <c r="AC28" s="155" t="s">
        <v>84</v>
      </c>
    </row>
    <row r="29" spans="2:29" x14ac:dyDescent="0.25">
      <c r="B29" s="7">
        <v>45683</v>
      </c>
      <c r="C29" s="8">
        <v>1083</v>
      </c>
      <c r="D29" s="9"/>
      <c r="E29" s="10">
        <v>15.8</v>
      </c>
      <c r="F29" s="40">
        <f t="shared" si="0"/>
        <v>17111.400000000001</v>
      </c>
      <c r="G29" s="20"/>
      <c r="H29" s="17"/>
      <c r="I29" s="18"/>
      <c r="J29" s="19"/>
      <c r="M29" s="18"/>
      <c r="N29" s="47"/>
      <c r="O29" s="166"/>
      <c r="P29" s="167">
        <v>45685</v>
      </c>
      <c r="Q29" s="153" t="s">
        <v>82</v>
      </c>
      <c r="R29" s="154">
        <v>45747</v>
      </c>
      <c r="S29" s="153" t="s">
        <v>76</v>
      </c>
      <c r="T29" s="208">
        <v>60</v>
      </c>
      <c r="U29" s="209" t="s">
        <v>45</v>
      </c>
      <c r="V29" s="209" t="s">
        <v>46</v>
      </c>
      <c r="W29" s="210">
        <v>50</v>
      </c>
      <c r="X29" s="209" t="s">
        <v>47</v>
      </c>
      <c r="Y29" s="211">
        <v>725</v>
      </c>
      <c r="Z29" s="212">
        <v>36250</v>
      </c>
      <c r="AA29" s="213"/>
      <c r="AB29" s="212">
        <v>36250</v>
      </c>
      <c r="AC29" s="155" t="s">
        <v>84</v>
      </c>
    </row>
    <row r="30" spans="2:29" x14ac:dyDescent="0.25">
      <c r="B30" s="7">
        <v>45684</v>
      </c>
      <c r="C30" s="8">
        <v>1090.5</v>
      </c>
      <c r="D30" s="9"/>
      <c r="E30" s="10">
        <v>15.8</v>
      </c>
      <c r="F30" s="40">
        <f t="shared" si="0"/>
        <v>17229.900000000001</v>
      </c>
      <c r="G30" s="20"/>
      <c r="H30" s="17"/>
      <c r="I30" s="18"/>
      <c r="J30" s="19"/>
      <c r="M30" s="18"/>
      <c r="N30" s="47"/>
      <c r="O30" s="166"/>
      <c r="P30" s="167">
        <v>45685</v>
      </c>
      <c r="Q30" s="153" t="s">
        <v>82</v>
      </c>
      <c r="R30" s="154">
        <v>45747</v>
      </c>
      <c r="S30" s="153" t="s">
        <v>76</v>
      </c>
      <c r="T30" s="208">
        <v>62</v>
      </c>
      <c r="U30" s="209" t="s">
        <v>45</v>
      </c>
      <c r="V30" s="209" t="s">
        <v>85</v>
      </c>
      <c r="W30" s="210">
        <v>30</v>
      </c>
      <c r="X30" s="209" t="s">
        <v>47</v>
      </c>
      <c r="Y30" s="211">
        <v>720</v>
      </c>
      <c r="Z30" s="212">
        <v>21600</v>
      </c>
      <c r="AA30" s="213"/>
      <c r="AB30" s="212">
        <v>21600</v>
      </c>
      <c r="AC30" s="155" t="s">
        <v>93</v>
      </c>
    </row>
    <row r="31" spans="2:29" x14ac:dyDescent="0.25">
      <c r="B31" s="7">
        <v>45685</v>
      </c>
      <c r="C31" s="8">
        <v>1117</v>
      </c>
      <c r="D31" s="9"/>
      <c r="E31" s="10">
        <v>15.8</v>
      </c>
      <c r="F31" s="40">
        <f t="shared" si="0"/>
        <v>17648.600000000002</v>
      </c>
      <c r="G31" s="20"/>
      <c r="H31" s="17"/>
      <c r="I31" s="18"/>
      <c r="J31" s="19"/>
      <c r="M31" s="18"/>
      <c r="N31" s="47"/>
      <c r="O31" s="166"/>
      <c r="P31" s="168">
        <v>45688</v>
      </c>
      <c r="Q31" s="169" t="s">
        <v>98</v>
      </c>
      <c r="R31" s="170">
        <v>45747</v>
      </c>
      <c r="S31" s="169" t="s">
        <v>76</v>
      </c>
      <c r="T31" s="214">
        <v>71</v>
      </c>
      <c r="U31" s="215" t="s">
        <v>45</v>
      </c>
      <c r="V31" s="215" t="s">
        <v>49</v>
      </c>
      <c r="W31" s="216">
        <v>4</v>
      </c>
      <c r="X31" s="215" t="s">
        <v>47</v>
      </c>
      <c r="Y31" s="217">
        <v>515</v>
      </c>
      <c r="Z31" s="218">
        <v>2060</v>
      </c>
      <c r="AA31" s="219"/>
      <c r="AB31" s="218">
        <v>2060</v>
      </c>
      <c r="AC31" s="171" t="s">
        <v>99</v>
      </c>
    </row>
    <row r="32" spans="2:29" x14ac:dyDescent="0.25">
      <c r="B32" s="7">
        <v>45686</v>
      </c>
      <c r="C32" s="8">
        <v>811</v>
      </c>
      <c r="D32" s="9"/>
      <c r="E32" s="10">
        <v>15.8</v>
      </c>
      <c r="F32" s="40">
        <f t="shared" si="0"/>
        <v>12813.800000000001</v>
      </c>
      <c r="G32" s="20"/>
      <c r="H32" s="17"/>
      <c r="I32" s="18"/>
      <c r="J32" s="19"/>
      <c r="M32" s="18"/>
      <c r="N32" s="47"/>
      <c r="O32" s="166"/>
      <c r="P32" s="168">
        <v>45688</v>
      </c>
      <c r="Q32" s="169" t="s">
        <v>98</v>
      </c>
      <c r="R32" s="170">
        <v>45747</v>
      </c>
      <c r="S32" s="169" t="s">
        <v>76</v>
      </c>
      <c r="T32" s="214">
        <v>72</v>
      </c>
      <c r="U32" s="215" t="s">
        <v>45</v>
      </c>
      <c r="V32" s="215" t="s">
        <v>49</v>
      </c>
      <c r="W32" s="216">
        <v>1</v>
      </c>
      <c r="X32" s="215" t="s">
        <v>47</v>
      </c>
      <c r="Y32" s="217">
        <v>515</v>
      </c>
      <c r="Z32" s="218">
        <v>515</v>
      </c>
      <c r="AA32" s="219"/>
      <c r="AB32" s="218">
        <v>515</v>
      </c>
      <c r="AC32" s="171" t="s">
        <v>100</v>
      </c>
    </row>
    <row r="33" spans="2:29" x14ac:dyDescent="0.25">
      <c r="B33" s="7">
        <v>45687</v>
      </c>
      <c r="C33" s="8">
        <v>1109</v>
      </c>
      <c r="D33" s="9"/>
      <c r="E33" s="10">
        <v>15.8</v>
      </c>
      <c r="F33" s="40">
        <f t="shared" si="0"/>
        <v>17522.2</v>
      </c>
      <c r="G33" s="20"/>
      <c r="H33" s="17"/>
      <c r="I33" s="18"/>
      <c r="J33" s="19"/>
      <c r="M33" s="18"/>
      <c r="N33" s="47"/>
      <c r="O33" s="166"/>
      <c r="P33" s="168">
        <v>45688</v>
      </c>
      <c r="Q33" s="169" t="s">
        <v>98</v>
      </c>
      <c r="R33" s="170">
        <v>45747</v>
      </c>
      <c r="S33" s="169" t="s">
        <v>76</v>
      </c>
      <c r="T33" s="214">
        <v>72</v>
      </c>
      <c r="U33" s="215" t="s">
        <v>45</v>
      </c>
      <c r="V33" s="215" t="s">
        <v>101</v>
      </c>
      <c r="W33" s="220">
        <v>80</v>
      </c>
      <c r="X33" s="215" t="s">
        <v>12</v>
      </c>
      <c r="Y33" s="217">
        <v>12.875</v>
      </c>
      <c r="Z33" s="218">
        <v>1030</v>
      </c>
      <c r="AA33" s="218">
        <v>10.3</v>
      </c>
      <c r="AB33" s="218">
        <v>1040.3</v>
      </c>
      <c r="AC33" s="171" t="s">
        <v>100</v>
      </c>
    </row>
    <row r="34" spans="2:29" ht="15.75" thickBot="1" x14ac:dyDescent="0.3">
      <c r="B34" s="41">
        <v>45688</v>
      </c>
      <c r="C34" s="42">
        <v>1100</v>
      </c>
      <c r="D34" s="43"/>
      <c r="E34" s="10">
        <v>15.8</v>
      </c>
      <c r="F34" s="45">
        <f t="shared" si="0"/>
        <v>17380</v>
      </c>
      <c r="G34" s="21"/>
      <c r="H34" s="22"/>
      <c r="I34" s="23"/>
      <c r="J34" s="24"/>
      <c r="N34" s="47">
        <f>SUM(N27:N33)</f>
        <v>380000</v>
      </c>
      <c r="O34" s="166"/>
      <c r="P34" s="172">
        <v>45688</v>
      </c>
      <c r="Q34" s="129"/>
      <c r="R34" s="128">
        <v>45730</v>
      </c>
      <c r="S34" s="129" t="s">
        <v>76</v>
      </c>
      <c r="T34" s="221">
        <v>89</v>
      </c>
      <c r="U34" s="222" t="s">
        <v>45</v>
      </c>
      <c r="V34" s="222" t="s">
        <v>103</v>
      </c>
      <c r="W34" s="223">
        <v>198</v>
      </c>
      <c r="X34" s="222" t="s">
        <v>47</v>
      </c>
      <c r="Y34" s="224">
        <v>645</v>
      </c>
      <c r="Z34" s="225">
        <v>127710</v>
      </c>
      <c r="AA34" s="226"/>
      <c r="AB34" s="225">
        <v>127710</v>
      </c>
    </row>
    <row r="35" spans="2:29" x14ac:dyDescent="0.25">
      <c r="B35" s="34" t="s">
        <v>10</v>
      </c>
      <c r="C35" s="35">
        <f>SUM(C4:C34)</f>
        <v>35795</v>
      </c>
      <c r="D35" s="36">
        <f>SUM(D4:D34)</f>
        <v>0</v>
      </c>
      <c r="E35" s="37"/>
      <c r="F35" s="38" t="s">
        <v>4</v>
      </c>
      <c r="G35" s="25"/>
      <c r="H35" s="420" t="s">
        <v>11</v>
      </c>
      <c r="I35" s="420"/>
      <c r="J35" s="26">
        <f>SUM(J4:J34)</f>
        <v>1545074.8606500004</v>
      </c>
      <c r="O35" s="166"/>
      <c r="P35" s="172">
        <v>45688</v>
      </c>
      <c r="Q35" s="129"/>
      <c r="R35" s="128">
        <v>45730</v>
      </c>
      <c r="S35" s="129" t="s">
        <v>76</v>
      </c>
      <c r="T35" s="221">
        <v>89</v>
      </c>
      <c r="U35" s="222" t="s">
        <v>45</v>
      </c>
      <c r="V35" s="222" t="s">
        <v>49</v>
      </c>
      <c r="W35" s="223">
        <v>30</v>
      </c>
      <c r="X35" s="222" t="s">
        <v>47</v>
      </c>
      <c r="Y35" s="224">
        <v>550</v>
      </c>
      <c r="Z35" s="225">
        <v>16500</v>
      </c>
      <c r="AA35" s="226"/>
      <c r="AB35" s="225">
        <v>16500</v>
      </c>
    </row>
    <row r="36" spans="2:29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421" t="s">
        <v>13</v>
      </c>
      <c r="I36" s="421"/>
      <c r="J36" s="19">
        <f>F36+F37</f>
        <v>565560.99999999988</v>
      </c>
      <c r="L36" s="33">
        <f>J36-J4-J5-J6+J37</f>
        <v>571216.60999999987</v>
      </c>
      <c r="M36" s="33">
        <v>571216.61</v>
      </c>
      <c r="N36" s="33">
        <f>L36-M36</f>
        <v>0</v>
      </c>
      <c r="O36" s="166"/>
      <c r="P36" s="172">
        <v>45695</v>
      </c>
      <c r="Q36" s="129" t="s">
        <v>105</v>
      </c>
      <c r="R36" s="128">
        <v>45747</v>
      </c>
      <c r="S36" s="129" t="s">
        <v>44</v>
      </c>
      <c r="T36" s="221">
        <v>3</v>
      </c>
      <c r="U36" s="222" t="s">
        <v>45</v>
      </c>
      <c r="V36" s="222" t="s">
        <v>46</v>
      </c>
      <c r="W36" s="223">
        <v>60</v>
      </c>
      <c r="X36" s="222" t="s">
        <v>47</v>
      </c>
      <c r="Y36" s="224">
        <v>780</v>
      </c>
      <c r="Z36" s="225">
        <v>46800</v>
      </c>
      <c r="AA36" s="226"/>
      <c r="AB36" s="225">
        <v>46800</v>
      </c>
      <c r="AC36" t="s">
        <v>106</v>
      </c>
    </row>
    <row r="37" spans="2:29" x14ac:dyDescent="0.25">
      <c r="B37" s="27" t="s">
        <v>14</v>
      </c>
      <c r="C37" s="32">
        <f>C35</f>
        <v>35795</v>
      </c>
      <c r="D37" s="9">
        <f>D35/1.03</f>
        <v>0</v>
      </c>
      <c r="E37" s="10"/>
      <c r="F37" s="11">
        <f>SUM(F4:F36)</f>
        <v>565560.99999999988</v>
      </c>
      <c r="G37" s="20"/>
      <c r="H37" s="18" t="s">
        <v>15</v>
      </c>
      <c r="I37" s="18">
        <v>0.01</v>
      </c>
      <c r="J37" s="19">
        <f>J36*I37</f>
        <v>5655.6099999999988</v>
      </c>
      <c r="O37" s="166"/>
      <c r="P37" s="172">
        <v>45695</v>
      </c>
      <c r="Q37" s="129" t="s">
        <v>105</v>
      </c>
      <c r="R37" s="128">
        <v>45747</v>
      </c>
      <c r="S37" s="129" t="s">
        <v>44</v>
      </c>
      <c r="T37" s="221">
        <v>3</v>
      </c>
      <c r="U37" s="222" t="s">
        <v>45</v>
      </c>
      <c r="V37" s="222" t="s">
        <v>107</v>
      </c>
      <c r="W37" s="223">
        <v>90</v>
      </c>
      <c r="X37" s="222" t="s">
        <v>47</v>
      </c>
      <c r="Y37" s="224">
        <v>525</v>
      </c>
      <c r="Z37" s="225">
        <v>47250</v>
      </c>
      <c r="AA37" s="226"/>
      <c r="AB37" s="225">
        <v>47250</v>
      </c>
      <c r="AC37" t="s">
        <v>106</v>
      </c>
    </row>
    <row r="38" spans="2:29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  <c r="O38" s="166"/>
      <c r="P38" s="172">
        <v>45695</v>
      </c>
      <c r="Q38" s="129" t="s">
        <v>105</v>
      </c>
      <c r="R38" s="128">
        <v>45747</v>
      </c>
      <c r="S38" s="129" t="s">
        <v>44</v>
      </c>
      <c r="T38" s="221">
        <v>3</v>
      </c>
      <c r="U38" s="222" t="s">
        <v>45</v>
      </c>
      <c r="V38" s="222" t="s">
        <v>49</v>
      </c>
      <c r="W38" s="223">
        <v>40</v>
      </c>
      <c r="X38" s="222" t="s">
        <v>47</v>
      </c>
      <c r="Y38" s="224">
        <v>550</v>
      </c>
      <c r="Z38" s="225">
        <v>22000</v>
      </c>
      <c r="AA38" s="226"/>
      <c r="AB38" s="225">
        <v>22000</v>
      </c>
      <c r="AC38" t="s">
        <v>106</v>
      </c>
    </row>
    <row r="39" spans="2:29" ht="15.75" thickBot="1" x14ac:dyDescent="0.3">
      <c r="B39" s="422" t="s">
        <v>16</v>
      </c>
      <c r="C39" s="423"/>
      <c r="D39" s="28"/>
      <c r="E39" s="10"/>
      <c r="F39" s="29"/>
      <c r="G39" s="30"/>
      <c r="H39" s="424" t="s">
        <v>17</v>
      </c>
      <c r="I39" s="424"/>
      <c r="J39" s="31">
        <f>J36+J37+J38-J35</f>
        <v>-973858.25065000053</v>
      </c>
      <c r="M39" s="18"/>
      <c r="N39" s="47">
        <f>J39+N34</f>
        <v>-593858.25065000053</v>
      </c>
      <c r="O39" s="166"/>
      <c r="P39" s="233">
        <v>45699</v>
      </c>
      <c r="Q39" s="193" t="s">
        <v>112</v>
      </c>
      <c r="R39" s="192">
        <v>45747</v>
      </c>
      <c r="S39" s="193" t="s">
        <v>44</v>
      </c>
      <c r="T39" s="227">
        <v>11</v>
      </c>
      <c r="U39" s="228" t="s">
        <v>45</v>
      </c>
      <c r="V39" s="228" t="s">
        <v>111</v>
      </c>
      <c r="W39" s="229">
        <v>4</v>
      </c>
      <c r="X39" s="228" t="s">
        <v>47</v>
      </c>
      <c r="Y39" s="230">
        <v>702</v>
      </c>
      <c r="Z39" s="231">
        <v>2808</v>
      </c>
      <c r="AA39" s="232"/>
      <c r="AB39" s="231">
        <v>2808</v>
      </c>
      <c r="AC39" s="197" t="s">
        <v>106</v>
      </c>
    </row>
    <row r="40" spans="2:29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  <c r="M40" s="18" t="s">
        <v>25</v>
      </c>
      <c r="N40" s="47">
        <v>1904277.25</v>
      </c>
      <c r="P40" s="191"/>
      <c r="Q40" s="194"/>
      <c r="R40" s="191"/>
      <c r="S40" s="194"/>
      <c r="T40" s="203"/>
      <c r="U40" s="194"/>
      <c r="V40" s="117" t="s">
        <v>86</v>
      </c>
      <c r="W40" s="204"/>
      <c r="X40" s="194"/>
      <c r="Y40" s="205"/>
      <c r="Z40" s="206"/>
      <c r="AA40" s="207"/>
      <c r="AB40" s="206"/>
      <c r="AC40" s="190"/>
    </row>
    <row r="41" spans="2:29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  <c r="M41" s="18" t="s">
        <v>32</v>
      </c>
      <c r="N41" s="47">
        <f>N40+N39</f>
        <v>1310418.9993499995</v>
      </c>
      <c r="P41" s="196"/>
      <c r="Q41" s="197"/>
      <c r="R41" s="196"/>
      <c r="S41" s="197"/>
      <c r="T41" s="198"/>
      <c r="U41" s="197"/>
      <c r="V41" s="197"/>
      <c r="W41" s="202"/>
      <c r="X41" s="197"/>
      <c r="Y41" s="199"/>
      <c r="Z41" s="200"/>
      <c r="AA41" s="195"/>
      <c r="AB41" s="200"/>
      <c r="AC41" s="197"/>
    </row>
    <row r="42" spans="2:29" x14ac:dyDescent="0.25">
      <c r="J42" s="33"/>
      <c r="P42" s="196"/>
      <c r="Q42" s="197"/>
      <c r="R42" s="196"/>
      <c r="S42" s="197"/>
      <c r="T42" s="198"/>
      <c r="U42" s="197"/>
      <c r="V42" s="197"/>
      <c r="W42" s="202"/>
      <c r="X42" s="197"/>
      <c r="Y42" s="199"/>
      <c r="Z42" s="200"/>
      <c r="AA42" s="195"/>
      <c r="AB42" s="200"/>
      <c r="AC42" s="197"/>
    </row>
    <row r="43" spans="2:29" x14ac:dyDescent="0.25">
      <c r="J43" s="33"/>
      <c r="P43" s="196"/>
      <c r="Q43" s="197"/>
      <c r="R43" s="196"/>
      <c r="S43" s="197"/>
      <c r="T43" s="198"/>
      <c r="U43" s="197"/>
      <c r="V43" s="197"/>
      <c r="W43" s="201"/>
      <c r="X43" s="197"/>
      <c r="Y43" s="199"/>
      <c r="Z43" s="200"/>
      <c r="AA43" s="195"/>
      <c r="AB43" s="200"/>
      <c r="AC43" s="195"/>
    </row>
    <row r="46" spans="2:29" x14ac:dyDescent="0.25">
      <c r="P46" s="196"/>
      <c r="Q46" s="197"/>
      <c r="R46" s="196"/>
      <c r="S46" s="197"/>
      <c r="T46" s="198"/>
      <c r="U46" s="197"/>
      <c r="V46" s="197"/>
      <c r="W46" s="202"/>
      <c r="X46" s="197"/>
      <c r="Y46" s="199"/>
      <c r="Z46" s="200"/>
      <c r="AA46" s="195"/>
      <c r="AB46" s="200"/>
      <c r="AC46" s="197"/>
    </row>
    <row r="47" spans="2:29" x14ac:dyDescent="0.25">
      <c r="P47" s="196"/>
      <c r="Q47" s="197"/>
      <c r="R47" s="196"/>
      <c r="S47" s="197"/>
      <c r="T47" s="198"/>
      <c r="U47" s="197"/>
      <c r="V47" s="197"/>
      <c r="W47" s="202"/>
      <c r="X47" s="197"/>
      <c r="Y47" s="199"/>
      <c r="Z47" s="200"/>
      <c r="AA47" s="195"/>
      <c r="AB47" s="200"/>
      <c r="AC47" s="197"/>
    </row>
    <row r="48" spans="2:29" x14ac:dyDescent="0.25">
      <c r="P48" s="196"/>
      <c r="Q48" s="197"/>
      <c r="R48" s="196"/>
      <c r="S48" s="197"/>
      <c r="T48" s="198"/>
      <c r="U48" s="197"/>
      <c r="V48" s="197"/>
      <c r="W48" s="202"/>
      <c r="X48" s="197"/>
      <c r="Y48" s="199"/>
      <c r="Z48" s="200"/>
      <c r="AA48" s="195"/>
      <c r="AB48" s="200"/>
      <c r="AC48" s="197"/>
    </row>
    <row r="49" spans="16:29" x14ac:dyDescent="0.25">
      <c r="P49" s="196"/>
      <c r="Q49" s="197"/>
      <c r="R49" s="196"/>
      <c r="S49" s="197"/>
      <c r="T49" s="198"/>
      <c r="U49" s="197"/>
      <c r="V49" s="197"/>
      <c r="W49" s="202"/>
      <c r="X49" s="197"/>
      <c r="Y49" s="199"/>
      <c r="Z49" s="200"/>
      <c r="AA49" s="195"/>
      <c r="AB49" s="200"/>
      <c r="AC49" s="197"/>
    </row>
    <row r="50" spans="16:29" x14ac:dyDescent="0.25">
      <c r="P50" s="196"/>
      <c r="Q50" s="197"/>
      <c r="R50" s="196"/>
      <c r="S50" s="197"/>
      <c r="T50" s="198"/>
      <c r="U50" s="197"/>
      <c r="V50" s="197"/>
      <c r="W50" s="202"/>
      <c r="X50" s="197"/>
      <c r="Y50" s="199"/>
      <c r="Z50" s="200"/>
      <c r="AA50" s="195"/>
      <c r="AB50" s="200"/>
      <c r="AC50" s="197"/>
    </row>
    <row r="51" spans="16:29" x14ac:dyDescent="0.25">
      <c r="P51" s="196"/>
      <c r="Q51" s="197"/>
      <c r="R51" s="196"/>
      <c r="S51" s="197"/>
      <c r="T51" s="198"/>
      <c r="U51" s="197"/>
      <c r="V51" s="197"/>
      <c r="W51" s="202"/>
      <c r="X51" s="197"/>
      <c r="Y51" s="199"/>
      <c r="Z51" s="200"/>
      <c r="AA51" s="195"/>
      <c r="AB51" s="200"/>
      <c r="AC51" s="197"/>
    </row>
    <row r="52" spans="16:29" x14ac:dyDescent="0.25">
      <c r="P52" s="196"/>
      <c r="Q52" s="197"/>
      <c r="R52" s="196"/>
      <c r="S52" s="197"/>
      <c r="T52" s="198"/>
      <c r="U52" s="197"/>
      <c r="V52" s="197"/>
      <c r="W52" s="202"/>
      <c r="X52" s="197"/>
      <c r="Y52" s="199"/>
      <c r="Z52" s="200"/>
      <c r="AA52" s="195"/>
      <c r="AB52" s="200"/>
      <c r="AC52" s="197"/>
    </row>
    <row r="53" spans="16:29" x14ac:dyDescent="0.25">
      <c r="P53" s="196"/>
      <c r="Q53" s="197"/>
      <c r="R53" s="196"/>
      <c r="S53" s="197"/>
      <c r="T53" s="198"/>
      <c r="U53" s="197"/>
      <c r="V53" s="197"/>
      <c r="W53" s="201"/>
      <c r="X53" s="197"/>
      <c r="Y53" s="199"/>
      <c r="Z53" s="200"/>
      <c r="AA53" s="200"/>
      <c r="AB53" s="200"/>
      <c r="AC53" s="197"/>
    </row>
    <row r="54" spans="16:29" x14ac:dyDescent="0.25">
      <c r="P54" s="196"/>
      <c r="Q54" s="197"/>
      <c r="R54" s="196"/>
      <c r="S54" s="197"/>
      <c r="T54" s="198"/>
      <c r="U54" s="197"/>
      <c r="V54" s="197"/>
      <c r="W54" s="202"/>
      <c r="X54" s="197"/>
      <c r="Y54" s="199"/>
      <c r="Z54" s="200"/>
      <c r="AA54" s="195"/>
      <c r="AB54" s="200"/>
      <c r="AC54" s="197"/>
    </row>
    <row r="55" spans="16:29" x14ac:dyDescent="0.25">
      <c r="P55" s="196"/>
      <c r="Q55" s="197"/>
      <c r="R55" s="196"/>
      <c r="S55" s="197"/>
      <c r="T55" s="198"/>
      <c r="U55" s="197"/>
      <c r="V55" s="197"/>
      <c r="W55" s="202"/>
      <c r="X55" s="197"/>
      <c r="Y55" s="199"/>
      <c r="Z55" s="200"/>
      <c r="AA55" s="195"/>
      <c r="AB55" s="200"/>
      <c r="AC55" s="197"/>
    </row>
    <row r="56" spans="16:29" x14ac:dyDescent="0.25">
      <c r="P56" s="196"/>
      <c r="Q56" s="197"/>
      <c r="R56" s="196"/>
      <c r="S56" s="197"/>
      <c r="T56" s="198"/>
      <c r="U56" s="197"/>
      <c r="V56" s="197"/>
      <c r="W56" s="202"/>
      <c r="X56" s="197"/>
      <c r="Y56" s="199"/>
      <c r="Z56" s="200"/>
      <c r="AA56" s="195"/>
      <c r="AB56" s="200"/>
      <c r="AC56" s="197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topLeftCell="C1" zoomScale="85" zoomScaleNormal="85" workbookViewId="0">
      <selection activeCell="AB32" sqref="AB32:AB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43.71093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7" t="s">
        <v>33</v>
      </c>
      <c r="C2" s="418"/>
      <c r="D2" s="418"/>
      <c r="E2" s="418"/>
      <c r="F2" s="418"/>
      <c r="G2" s="418"/>
      <c r="H2" s="418"/>
      <c r="I2" s="418"/>
      <c r="J2" s="4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906880.3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N3" s="273"/>
      <c r="P3" s="250">
        <v>45712</v>
      </c>
      <c r="Q3" s="251" t="s">
        <v>113</v>
      </c>
      <c r="R3" s="250">
        <f>P3+Q3</f>
        <v>45688</v>
      </c>
      <c r="S3" s="251" t="s">
        <v>44</v>
      </c>
      <c r="T3" s="252">
        <v>20</v>
      </c>
      <c r="U3" s="251" t="s">
        <v>45</v>
      </c>
      <c r="V3" s="251" t="s">
        <v>114</v>
      </c>
      <c r="W3" s="253">
        <v>928</v>
      </c>
      <c r="X3" s="251" t="s">
        <v>12</v>
      </c>
      <c r="Y3" s="254">
        <v>14.482760000000001</v>
      </c>
      <c r="Z3" s="255">
        <v>13440</v>
      </c>
      <c r="AA3" s="256"/>
      <c r="AB3" s="255">
        <v>13440</v>
      </c>
      <c r="AC3" s="246" t="s">
        <v>115</v>
      </c>
    </row>
    <row r="4" spans="2:29" x14ac:dyDescent="0.25">
      <c r="B4" s="7">
        <v>45689</v>
      </c>
      <c r="C4" s="8">
        <v>1073.5</v>
      </c>
      <c r="D4" s="9"/>
      <c r="E4" s="10">
        <v>15.8</v>
      </c>
      <c r="F4" s="40">
        <f>E4*C4</f>
        <v>16961.3</v>
      </c>
      <c r="G4" s="12"/>
      <c r="H4" s="13" t="s">
        <v>6</v>
      </c>
      <c r="I4" s="14">
        <v>0.01</v>
      </c>
      <c r="J4" s="15"/>
      <c r="N4" s="273"/>
      <c r="P4" s="150">
        <v>45625</v>
      </c>
      <c r="Q4" s="151" t="s">
        <v>56</v>
      </c>
      <c r="R4" s="150">
        <v>45720</v>
      </c>
      <c r="S4" s="151" t="s">
        <v>44</v>
      </c>
      <c r="T4" s="144">
        <v>1257</v>
      </c>
      <c r="U4" s="151" t="s">
        <v>45</v>
      </c>
      <c r="V4" s="151" t="s">
        <v>48</v>
      </c>
      <c r="W4" s="159">
        <v>90</v>
      </c>
      <c r="X4" s="159"/>
      <c r="Y4" s="157">
        <v>460</v>
      </c>
      <c r="Z4" s="152">
        <v>41400</v>
      </c>
      <c r="AA4" s="156"/>
      <c r="AB4" s="152">
        <v>41400</v>
      </c>
    </row>
    <row r="5" spans="2:29" x14ac:dyDescent="0.25">
      <c r="B5" s="7">
        <v>45690</v>
      </c>
      <c r="C5" s="8">
        <v>1259</v>
      </c>
      <c r="D5" s="9"/>
      <c r="E5" s="10">
        <v>15.8</v>
      </c>
      <c r="F5" s="40">
        <f t="shared" ref="F5:F34" si="0">E5*C5</f>
        <v>19892.2</v>
      </c>
      <c r="G5" s="12"/>
      <c r="H5" s="13" t="s">
        <v>7</v>
      </c>
      <c r="I5" s="14">
        <v>1E-3</v>
      </c>
      <c r="J5" s="15"/>
      <c r="N5" s="273"/>
      <c r="P5" s="150">
        <v>45625</v>
      </c>
      <c r="Q5" s="151" t="s">
        <v>56</v>
      </c>
      <c r="R5" s="150">
        <v>45720</v>
      </c>
      <c r="S5" s="151" t="s">
        <v>44</v>
      </c>
      <c r="T5" s="144">
        <v>1257</v>
      </c>
      <c r="U5" s="151" t="s">
        <v>45</v>
      </c>
      <c r="V5" s="151" t="s">
        <v>49</v>
      </c>
      <c r="W5" s="159">
        <v>90</v>
      </c>
      <c r="X5" s="159"/>
      <c r="Y5" s="157">
        <v>490</v>
      </c>
      <c r="Z5" s="152">
        <v>44100</v>
      </c>
      <c r="AA5" s="156"/>
      <c r="AB5" s="152">
        <v>44100</v>
      </c>
    </row>
    <row r="6" spans="2:29" x14ac:dyDescent="0.25">
      <c r="B6" s="7">
        <v>45691</v>
      </c>
      <c r="C6" s="8">
        <v>1208</v>
      </c>
      <c r="D6" s="9"/>
      <c r="E6" s="10">
        <v>15.8</v>
      </c>
      <c r="F6" s="40">
        <f t="shared" si="0"/>
        <v>19086.400000000001</v>
      </c>
      <c r="G6" s="12"/>
      <c r="H6" s="13" t="s">
        <v>8</v>
      </c>
      <c r="I6" s="14"/>
      <c r="J6" s="15"/>
      <c r="N6" s="273"/>
      <c r="P6" s="95">
        <v>45636</v>
      </c>
      <c r="Q6" s="96" t="s">
        <v>43</v>
      </c>
      <c r="R6" s="95">
        <v>45726</v>
      </c>
      <c r="S6" s="96" t="s">
        <v>44</v>
      </c>
      <c r="T6" s="97">
        <v>1272</v>
      </c>
      <c r="U6" s="96" t="s">
        <v>45</v>
      </c>
      <c r="V6" s="96" t="s">
        <v>48</v>
      </c>
      <c r="W6" s="98">
        <v>20</v>
      </c>
      <c r="X6" s="96" t="s">
        <v>47</v>
      </c>
      <c r="Y6" s="99">
        <v>460</v>
      </c>
      <c r="Z6" s="100">
        <v>9200</v>
      </c>
      <c r="AA6" s="101"/>
      <c r="AB6" s="100">
        <v>9200</v>
      </c>
    </row>
    <row r="7" spans="2:29" x14ac:dyDescent="0.25">
      <c r="B7" s="7">
        <v>45692</v>
      </c>
      <c r="C7" s="8">
        <v>1181</v>
      </c>
      <c r="D7" s="9"/>
      <c r="E7" s="10">
        <v>15.8</v>
      </c>
      <c r="F7" s="40">
        <f t="shared" si="0"/>
        <v>18659.8</v>
      </c>
      <c r="G7" s="12"/>
      <c r="H7" s="13" t="s">
        <v>9</v>
      </c>
      <c r="I7" s="14"/>
      <c r="J7" s="15">
        <f>'OCAK 2025'!J39*-1</f>
        <v>973858.25065000053</v>
      </c>
      <c r="N7" s="273"/>
      <c r="P7" s="95">
        <v>45636</v>
      </c>
      <c r="Q7" s="96" t="s">
        <v>43</v>
      </c>
      <c r="R7" s="95">
        <v>45726</v>
      </c>
      <c r="S7" s="96" t="s">
        <v>44</v>
      </c>
      <c r="T7" s="97">
        <v>1272</v>
      </c>
      <c r="U7" s="96" t="s">
        <v>45</v>
      </c>
      <c r="V7" s="96" t="s">
        <v>49</v>
      </c>
      <c r="W7" s="98">
        <v>90</v>
      </c>
      <c r="X7" s="96" t="s">
        <v>47</v>
      </c>
      <c r="Y7" s="99">
        <v>490</v>
      </c>
      <c r="Z7" s="100">
        <v>44100</v>
      </c>
      <c r="AA7" s="101"/>
      <c r="AB7" s="100">
        <v>44100</v>
      </c>
    </row>
    <row r="8" spans="2:29" x14ac:dyDescent="0.25">
      <c r="B8" s="7">
        <v>45693</v>
      </c>
      <c r="C8" s="8">
        <v>1202</v>
      </c>
      <c r="D8" s="9"/>
      <c r="E8" s="10">
        <v>15.8</v>
      </c>
      <c r="F8" s="40">
        <f t="shared" si="0"/>
        <v>18991.600000000002</v>
      </c>
      <c r="G8" s="16"/>
      <c r="H8" s="17" t="s">
        <v>123</v>
      </c>
      <c r="I8" s="18"/>
      <c r="J8" s="19">
        <v>230800</v>
      </c>
      <c r="N8" s="273"/>
      <c r="P8" s="102">
        <v>45647</v>
      </c>
      <c r="Q8" s="103" t="s">
        <v>43</v>
      </c>
      <c r="R8" s="102">
        <v>45737</v>
      </c>
      <c r="S8" s="103" t="s">
        <v>44</v>
      </c>
      <c r="T8" s="104">
        <v>1283</v>
      </c>
      <c r="U8" s="103" t="s">
        <v>45</v>
      </c>
      <c r="V8" s="103" t="s">
        <v>54</v>
      </c>
      <c r="W8" s="257">
        <v>10</v>
      </c>
      <c r="X8" s="103" t="s">
        <v>47</v>
      </c>
      <c r="Y8" s="106">
        <v>700</v>
      </c>
      <c r="Z8" s="107">
        <v>7000</v>
      </c>
      <c r="AA8" s="108"/>
      <c r="AB8" s="107">
        <v>7000</v>
      </c>
    </row>
    <row r="9" spans="2:29" x14ac:dyDescent="0.25">
      <c r="B9" s="7">
        <v>45694</v>
      </c>
      <c r="C9" s="8">
        <v>1210</v>
      </c>
      <c r="D9" s="9"/>
      <c r="E9" s="10">
        <v>15.8</v>
      </c>
      <c r="F9" s="40">
        <f t="shared" si="0"/>
        <v>19118</v>
      </c>
      <c r="G9" s="16"/>
      <c r="H9" s="17"/>
      <c r="I9" s="18"/>
      <c r="J9" s="19"/>
      <c r="N9" s="273"/>
      <c r="P9" s="102">
        <v>45649</v>
      </c>
      <c r="Q9" s="103" t="s">
        <v>43</v>
      </c>
      <c r="R9" s="102">
        <v>45739</v>
      </c>
      <c r="S9" s="103" t="s">
        <v>44</v>
      </c>
      <c r="T9" s="104">
        <v>1284</v>
      </c>
      <c r="U9" s="103" t="s">
        <v>45</v>
      </c>
      <c r="V9" s="103" t="s">
        <v>63</v>
      </c>
      <c r="W9" s="257">
        <v>101</v>
      </c>
      <c r="X9" s="103" t="s">
        <v>47</v>
      </c>
      <c r="Y9" s="106">
        <v>510</v>
      </c>
      <c r="Z9" s="107">
        <v>51510</v>
      </c>
      <c r="AA9" s="108"/>
      <c r="AB9" s="107">
        <v>51510</v>
      </c>
    </row>
    <row r="10" spans="2:29" x14ac:dyDescent="0.25">
      <c r="B10" s="7">
        <v>45695</v>
      </c>
      <c r="C10" s="8">
        <v>1180</v>
      </c>
      <c r="D10" s="9"/>
      <c r="E10" s="10">
        <v>15.8</v>
      </c>
      <c r="F10" s="40">
        <f t="shared" si="0"/>
        <v>18644</v>
      </c>
      <c r="G10" s="16"/>
      <c r="H10" s="17"/>
      <c r="I10" s="18"/>
      <c r="J10" s="19"/>
      <c r="N10" s="273"/>
      <c r="P10" s="102">
        <v>45652</v>
      </c>
      <c r="Q10" s="103" t="s">
        <v>43</v>
      </c>
      <c r="R10" s="102">
        <v>45742</v>
      </c>
      <c r="S10" s="103" t="s">
        <v>44</v>
      </c>
      <c r="T10" s="104">
        <v>1309</v>
      </c>
      <c r="U10" s="103" t="s">
        <v>45</v>
      </c>
      <c r="V10" s="103" t="s">
        <v>54</v>
      </c>
      <c r="W10" s="257">
        <v>10</v>
      </c>
      <c r="X10" s="103" t="s">
        <v>47</v>
      </c>
      <c r="Y10" s="106">
        <v>700</v>
      </c>
      <c r="Z10" s="107">
        <v>7000</v>
      </c>
      <c r="AA10" s="108"/>
      <c r="AB10" s="107">
        <v>7000</v>
      </c>
    </row>
    <row r="11" spans="2:29" x14ac:dyDescent="0.25">
      <c r="B11" s="7">
        <v>45696</v>
      </c>
      <c r="C11" s="8">
        <v>1181</v>
      </c>
      <c r="D11" s="9"/>
      <c r="E11" s="10">
        <v>15.8</v>
      </c>
      <c r="F11" s="40">
        <f t="shared" si="0"/>
        <v>18659.8</v>
      </c>
      <c r="G11" s="20"/>
      <c r="H11" s="17"/>
      <c r="I11" s="18"/>
      <c r="J11" s="19"/>
      <c r="P11" s="258">
        <v>45653</v>
      </c>
      <c r="Q11" s="259" t="s">
        <v>43</v>
      </c>
      <c r="R11" s="258">
        <v>45743</v>
      </c>
      <c r="S11" s="259" t="s">
        <v>44</v>
      </c>
      <c r="T11" s="260">
        <v>1312</v>
      </c>
      <c r="U11" s="259" t="s">
        <v>45</v>
      </c>
      <c r="V11" s="259" t="s">
        <v>64</v>
      </c>
      <c r="W11" s="261">
        <v>1200</v>
      </c>
      <c r="X11" s="259" t="s">
        <v>12</v>
      </c>
      <c r="Y11" s="262">
        <v>10.767329999999999</v>
      </c>
      <c r="Z11" s="263">
        <v>12920.79</v>
      </c>
      <c r="AA11" s="263">
        <v>129.21</v>
      </c>
      <c r="AB11" s="263">
        <v>13050</v>
      </c>
    </row>
    <row r="12" spans="2:29" x14ac:dyDescent="0.25">
      <c r="B12" s="7">
        <v>45697</v>
      </c>
      <c r="C12" s="8">
        <v>1228</v>
      </c>
      <c r="D12" s="9"/>
      <c r="E12" s="10">
        <v>15.8</v>
      </c>
      <c r="F12" s="40">
        <f t="shared" si="0"/>
        <v>19402.400000000001</v>
      </c>
      <c r="G12" s="20"/>
      <c r="H12" s="17"/>
      <c r="I12" s="18"/>
      <c r="J12" s="19"/>
      <c r="P12" s="235"/>
      <c r="Q12" s="243"/>
      <c r="R12" s="235"/>
      <c r="S12" s="243"/>
      <c r="T12" s="234"/>
      <c r="U12" s="243"/>
      <c r="V12" s="243" t="s">
        <v>122</v>
      </c>
      <c r="W12" s="245"/>
      <c r="X12" s="243"/>
      <c r="Y12" s="247"/>
      <c r="Z12" s="248"/>
      <c r="AA12" s="249"/>
      <c r="AB12" s="248">
        <v>-230800</v>
      </c>
    </row>
    <row r="13" spans="2:29" x14ac:dyDescent="0.25">
      <c r="B13" s="7">
        <v>45698</v>
      </c>
      <c r="C13" s="8">
        <v>1025</v>
      </c>
      <c r="D13" s="9"/>
      <c r="E13" s="10">
        <v>15.8</v>
      </c>
      <c r="F13" s="40">
        <f t="shared" si="0"/>
        <v>16195</v>
      </c>
      <c r="G13" s="20"/>
      <c r="H13" s="17"/>
      <c r="I13" s="18"/>
      <c r="J13" s="19"/>
      <c r="P13" s="128">
        <v>45656</v>
      </c>
      <c r="Q13" s="129" t="s">
        <v>56</v>
      </c>
      <c r="R13" s="128">
        <v>45751</v>
      </c>
      <c r="S13" s="129" t="s">
        <v>65</v>
      </c>
      <c r="T13" s="130">
        <v>403</v>
      </c>
      <c r="U13" s="129" t="s">
        <v>45</v>
      </c>
      <c r="V13" s="129" t="s">
        <v>48</v>
      </c>
      <c r="W13" s="131">
        <v>100</v>
      </c>
      <c r="X13" s="129" t="s">
        <v>47</v>
      </c>
      <c r="Y13" s="132">
        <v>470</v>
      </c>
      <c r="Z13" s="133">
        <v>47000</v>
      </c>
      <c r="AA13" s="134"/>
      <c r="AB13" s="133">
        <v>47000</v>
      </c>
      <c r="AC13" t="s">
        <v>102</v>
      </c>
    </row>
    <row r="14" spans="2:29" x14ac:dyDescent="0.25">
      <c r="B14" s="7">
        <v>45699</v>
      </c>
      <c r="C14" s="8">
        <v>1192</v>
      </c>
      <c r="D14" s="9"/>
      <c r="E14" s="10">
        <v>15.8</v>
      </c>
      <c r="F14" s="40">
        <f t="shared" si="0"/>
        <v>18833.600000000002</v>
      </c>
      <c r="G14" s="20"/>
      <c r="H14" s="17"/>
      <c r="I14" s="18"/>
      <c r="J14" s="19"/>
      <c r="O14" s="166"/>
      <c r="P14" s="167">
        <v>45673</v>
      </c>
      <c r="Q14" s="153" t="s">
        <v>90</v>
      </c>
      <c r="R14" s="154">
        <v>45747</v>
      </c>
      <c r="S14" s="153" t="s">
        <v>76</v>
      </c>
      <c r="T14" s="208">
        <v>18</v>
      </c>
      <c r="U14" s="209" t="s">
        <v>45</v>
      </c>
      <c r="V14" s="209" t="s">
        <v>49</v>
      </c>
      <c r="W14" s="210">
        <v>177</v>
      </c>
      <c r="X14" s="209" t="s">
        <v>47</v>
      </c>
      <c r="Y14" s="211">
        <v>510</v>
      </c>
      <c r="Z14" s="212">
        <v>90270</v>
      </c>
      <c r="AA14" s="213"/>
      <c r="AB14" s="212">
        <v>90270</v>
      </c>
      <c r="AC14" s="155" t="s">
        <v>91</v>
      </c>
    </row>
    <row r="15" spans="2:29" x14ac:dyDescent="0.25">
      <c r="B15" s="7">
        <v>45700</v>
      </c>
      <c r="C15" s="8">
        <v>1192</v>
      </c>
      <c r="D15" s="9"/>
      <c r="E15" s="10">
        <v>15.8</v>
      </c>
      <c r="F15" s="40">
        <f t="shared" si="0"/>
        <v>18833.600000000002</v>
      </c>
      <c r="G15" s="20"/>
      <c r="H15" s="17"/>
      <c r="I15" s="18"/>
      <c r="J15" s="19"/>
      <c r="O15" s="166"/>
      <c r="P15" s="167">
        <v>45675</v>
      </c>
      <c r="Q15" s="153" t="s">
        <v>92</v>
      </c>
      <c r="R15" s="154">
        <v>45747</v>
      </c>
      <c r="S15" s="153" t="s">
        <v>76</v>
      </c>
      <c r="T15" s="208">
        <v>19</v>
      </c>
      <c r="U15" s="209" t="s">
        <v>45</v>
      </c>
      <c r="V15" s="209" t="s">
        <v>49</v>
      </c>
      <c r="W15" s="210">
        <v>21</v>
      </c>
      <c r="X15" s="209" t="s">
        <v>47</v>
      </c>
      <c r="Y15" s="211">
        <v>505</v>
      </c>
      <c r="Z15" s="212">
        <v>10605</v>
      </c>
      <c r="AA15" s="213"/>
      <c r="AB15" s="212">
        <v>10605</v>
      </c>
      <c r="AC15" s="155" t="s">
        <v>93</v>
      </c>
    </row>
    <row r="16" spans="2:29" x14ac:dyDescent="0.25">
      <c r="B16" s="7">
        <v>45701</v>
      </c>
      <c r="C16" s="8">
        <v>1145</v>
      </c>
      <c r="D16" s="9"/>
      <c r="E16" s="10">
        <v>15.8</v>
      </c>
      <c r="F16" s="40">
        <f t="shared" si="0"/>
        <v>18091</v>
      </c>
      <c r="G16" s="20"/>
      <c r="H16" s="17"/>
      <c r="I16" s="18"/>
      <c r="J16" s="19"/>
      <c r="O16" s="166"/>
      <c r="P16" s="167">
        <v>45685</v>
      </c>
      <c r="Q16" s="153" t="s">
        <v>82</v>
      </c>
      <c r="R16" s="154">
        <v>45747</v>
      </c>
      <c r="S16" s="153" t="s">
        <v>76</v>
      </c>
      <c r="T16" s="208">
        <v>60</v>
      </c>
      <c r="U16" s="209" t="s">
        <v>45</v>
      </c>
      <c r="V16" s="209" t="s">
        <v>83</v>
      </c>
      <c r="W16" s="210">
        <v>10</v>
      </c>
      <c r="X16" s="209" t="s">
        <v>47</v>
      </c>
      <c r="Y16" s="211">
        <v>660</v>
      </c>
      <c r="Z16" s="212">
        <v>6600</v>
      </c>
      <c r="AA16" s="213"/>
      <c r="AB16" s="212">
        <v>6600</v>
      </c>
      <c r="AC16" s="155" t="s">
        <v>84</v>
      </c>
    </row>
    <row r="17" spans="2:29" x14ac:dyDescent="0.25">
      <c r="B17" s="7">
        <v>45702</v>
      </c>
      <c r="C17" s="8">
        <v>1177</v>
      </c>
      <c r="D17" s="9"/>
      <c r="E17" s="10">
        <v>15.8</v>
      </c>
      <c r="F17" s="40">
        <f t="shared" si="0"/>
        <v>18596.600000000002</v>
      </c>
      <c r="G17" s="20"/>
      <c r="H17" s="17"/>
      <c r="I17" s="18"/>
      <c r="J17" s="19"/>
      <c r="O17" s="166"/>
      <c r="P17" s="167">
        <v>45685</v>
      </c>
      <c r="Q17" s="153" t="s">
        <v>82</v>
      </c>
      <c r="R17" s="154">
        <v>45747</v>
      </c>
      <c r="S17" s="153" t="s">
        <v>76</v>
      </c>
      <c r="T17" s="208">
        <v>60</v>
      </c>
      <c r="U17" s="209" t="s">
        <v>45</v>
      </c>
      <c r="V17" s="209" t="s">
        <v>46</v>
      </c>
      <c r="W17" s="210">
        <v>50</v>
      </c>
      <c r="X17" s="209" t="s">
        <v>47</v>
      </c>
      <c r="Y17" s="211">
        <v>725</v>
      </c>
      <c r="Z17" s="212">
        <v>36250</v>
      </c>
      <c r="AA17" s="213"/>
      <c r="AB17" s="212">
        <v>36250</v>
      </c>
      <c r="AC17" s="155" t="s">
        <v>84</v>
      </c>
    </row>
    <row r="18" spans="2:29" x14ac:dyDescent="0.25">
      <c r="B18" s="7">
        <v>45703</v>
      </c>
      <c r="C18" s="8">
        <v>1131</v>
      </c>
      <c r="D18" s="9"/>
      <c r="E18" s="10">
        <v>15.8</v>
      </c>
      <c r="F18" s="40">
        <f t="shared" si="0"/>
        <v>17869.8</v>
      </c>
      <c r="G18" s="20"/>
      <c r="H18" s="17"/>
      <c r="I18" s="18"/>
      <c r="J18" s="19"/>
      <c r="O18" s="166"/>
      <c r="P18" s="167">
        <v>45685</v>
      </c>
      <c r="Q18" s="153" t="s">
        <v>82</v>
      </c>
      <c r="R18" s="154">
        <v>45747</v>
      </c>
      <c r="S18" s="153" t="s">
        <v>76</v>
      </c>
      <c r="T18" s="208">
        <v>62</v>
      </c>
      <c r="U18" s="209" t="s">
        <v>45</v>
      </c>
      <c r="V18" s="209" t="s">
        <v>85</v>
      </c>
      <c r="W18" s="210">
        <v>30</v>
      </c>
      <c r="X18" s="209" t="s">
        <v>47</v>
      </c>
      <c r="Y18" s="211">
        <v>720</v>
      </c>
      <c r="Z18" s="212">
        <v>21600</v>
      </c>
      <c r="AA18" s="213"/>
      <c r="AB18" s="212">
        <v>21600</v>
      </c>
      <c r="AC18" s="155" t="s">
        <v>93</v>
      </c>
    </row>
    <row r="19" spans="2:29" x14ac:dyDescent="0.25">
      <c r="B19" s="7">
        <v>45704</v>
      </c>
      <c r="C19" s="8">
        <v>1147</v>
      </c>
      <c r="D19" s="9"/>
      <c r="E19" s="10">
        <v>15.8</v>
      </c>
      <c r="F19" s="40">
        <f t="shared" si="0"/>
        <v>18122.600000000002</v>
      </c>
      <c r="G19" s="20"/>
      <c r="H19" s="17"/>
      <c r="I19" s="18"/>
      <c r="J19" s="19"/>
      <c r="O19" s="166"/>
      <c r="P19" s="168">
        <v>45688</v>
      </c>
      <c r="Q19" s="169" t="s">
        <v>98</v>
      </c>
      <c r="R19" s="170">
        <v>45747</v>
      </c>
      <c r="S19" s="169" t="s">
        <v>76</v>
      </c>
      <c r="T19" s="214">
        <v>71</v>
      </c>
      <c r="U19" s="215" t="s">
        <v>45</v>
      </c>
      <c r="V19" s="215" t="s">
        <v>49</v>
      </c>
      <c r="W19" s="216">
        <v>4</v>
      </c>
      <c r="X19" s="215" t="s">
        <v>47</v>
      </c>
      <c r="Y19" s="217">
        <v>515</v>
      </c>
      <c r="Z19" s="218">
        <v>2060</v>
      </c>
      <c r="AA19" s="219"/>
      <c r="AB19" s="218">
        <v>2060</v>
      </c>
      <c r="AC19" s="171" t="s">
        <v>99</v>
      </c>
    </row>
    <row r="20" spans="2:29" x14ac:dyDescent="0.25">
      <c r="B20" s="7">
        <v>45705</v>
      </c>
      <c r="C20" s="8">
        <v>1151</v>
      </c>
      <c r="D20" s="9"/>
      <c r="E20" s="10">
        <v>15.8</v>
      </c>
      <c r="F20" s="40">
        <f t="shared" si="0"/>
        <v>18185.8</v>
      </c>
      <c r="G20" s="20"/>
      <c r="H20" s="17"/>
      <c r="I20" s="18"/>
      <c r="J20" s="19"/>
      <c r="O20" s="166"/>
      <c r="P20" s="168">
        <v>45688</v>
      </c>
      <c r="Q20" s="169" t="s">
        <v>98</v>
      </c>
      <c r="R20" s="170">
        <v>45747</v>
      </c>
      <c r="S20" s="169" t="s">
        <v>76</v>
      </c>
      <c r="T20" s="214">
        <v>72</v>
      </c>
      <c r="U20" s="215" t="s">
        <v>45</v>
      </c>
      <c r="V20" s="215" t="s">
        <v>49</v>
      </c>
      <c r="W20" s="216">
        <v>1</v>
      </c>
      <c r="X20" s="215" t="s">
        <v>47</v>
      </c>
      <c r="Y20" s="217">
        <v>515</v>
      </c>
      <c r="Z20" s="218">
        <v>515</v>
      </c>
      <c r="AA20" s="219"/>
      <c r="AB20" s="218">
        <v>515</v>
      </c>
      <c r="AC20" s="171" t="s">
        <v>100</v>
      </c>
    </row>
    <row r="21" spans="2:29" x14ac:dyDescent="0.25">
      <c r="B21" s="7">
        <v>45706</v>
      </c>
      <c r="C21" s="8">
        <v>1155.5</v>
      </c>
      <c r="D21" s="9"/>
      <c r="E21" s="10">
        <v>15.8</v>
      </c>
      <c r="F21" s="40">
        <f t="shared" si="0"/>
        <v>18256.900000000001</v>
      </c>
      <c r="G21" s="20"/>
      <c r="H21" s="17"/>
      <c r="I21" s="18"/>
      <c r="J21" s="19"/>
      <c r="O21" s="166"/>
      <c r="P21" s="168">
        <v>45688</v>
      </c>
      <c r="Q21" s="169" t="s">
        <v>98</v>
      </c>
      <c r="R21" s="170">
        <v>45747</v>
      </c>
      <c r="S21" s="169" t="s">
        <v>76</v>
      </c>
      <c r="T21" s="214">
        <v>72</v>
      </c>
      <c r="U21" s="215" t="s">
        <v>45</v>
      </c>
      <c r="V21" s="215" t="s">
        <v>101</v>
      </c>
      <c r="W21" s="220">
        <v>80</v>
      </c>
      <c r="X21" s="215" t="s">
        <v>12</v>
      </c>
      <c r="Y21" s="217">
        <v>12.875</v>
      </c>
      <c r="Z21" s="218">
        <v>1030</v>
      </c>
      <c r="AA21" s="218">
        <v>10.3</v>
      </c>
      <c r="AB21" s="218">
        <v>1040.3</v>
      </c>
      <c r="AC21" s="171" t="s">
        <v>100</v>
      </c>
    </row>
    <row r="22" spans="2:29" x14ac:dyDescent="0.25">
      <c r="B22" s="7">
        <v>45707</v>
      </c>
      <c r="C22" s="8">
        <v>1100.5</v>
      </c>
      <c r="D22" s="9"/>
      <c r="E22" s="10">
        <v>15.8</v>
      </c>
      <c r="F22" s="40">
        <f t="shared" si="0"/>
        <v>17387.900000000001</v>
      </c>
      <c r="G22" s="20"/>
      <c r="H22" s="17"/>
      <c r="I22" s="18"/>
      <c r="J22" s="19"/>
      <c r="O22" s="166"/>
      <c r="P22" s="172">
        <v>45688</v>
      </c>
      <c r="Q22" s="129"/>
      <c r="R22" s="128">
        <v>45730</v>
      </c>
      <c r="S22" s="129" t="s">
        <v>76</v>
      </c>
      <c r="T22" s="221">
        <v>89</v>
      </c>
      <c r="U22" s="222" t="s">
        <v>45</v>
      </c>
      <c r="V22" s="222" t="s">
        <v>103</v>
      </c>
      <c r="W22" s="223">
        <v>198</v>
      </c>
      <c r="X22" s="222" t="s">
        <v>47</v>
      </c>
      <c r="Y22" s="224">
        <v>645</v>
      </c>
      <c r="Z22" s="225">
        <v>127710</v>
      </c>
      <c r="AA22" s="226"/>
      <c r="AB22" s="225">
        <v>127710</v>
      </c>
    </row>
    <row r="23" spans="2:29" x14ac:dyDescent="0.25">
      <c r="B23" s="7">
        <v>45708</v>
      </c>
      <c r="C23" s="8">
        <v>1112</v>
      </c>
      <c r="D23" s="9"/>
      <c r="E23" s="10">
        <v>15.8</v>
      </c>
      <c r="F23" s="40">
        <f t="shared" si="0"/>
        <v>17569.600000000002</v>
      </c>
      <c r="G23" s="20"/>
      <c r="H23" s="17"/>
      <c r="I23" s="18"/>
      <c r="J23" s="19"/>
      <c r="O23" s="166"/>
      <c r="P23" s="172">
        <v>45688</v>
      </c>
      <c r="Q23" s="129"/>
      <c r="R23" s="128">
        <v>45730</v>
      </c>
      <c r="S23" s="129" t="s">
        <v>76</v>
      </c>
      <c r="T23" s="221">
        <v>89</v>
      </c>
      <c r="U23" s="222" t="s">
        <v>45</v>
      </c>
      <c r="V23" s="222" t="s">
        <v>49</v>
      </c>
      <c r="W23" s="223">
        <v>30</v>
      </c>
      <c r="X23" s="222" t="s">
        <v>47</v>
      </c>
      <c r="Y23" s="224">
        <v>550</v>
      </c>
      <c r="Z23" s="225">
        <v>16500</v>
      </c>
      <c r="AA23" s="226"/>
      <c r="AB23" s="225">
        <v>16500</v>
      </c>
    </row>
    <row r="24" spans="2:29" x14ac:dyDescent="0.25">
      <c r="B24" s="7">
        <v>45709</v>
      </c>
      <c r="C24" s="8">
        <v>1104</v>
      </c>
      <c r="D24" s="9"/>
      <c r="E24" s="10">
        <v>15.8</v>
      </c>
      <c r="F24" s="40">
        <f t="shared" si="0"/>
        <v>17443.2</v>
      </c>
      <c r="G24" s="20"/>
      <c r="H24" s="17"/>
      <c r="I24" s="18"/>
      <c r="J24" s="19"/>
      <c r="O24" s="166"/>
      <c r="P24" s="172">
        <v>45695</v>
      </c>
      <c r="Q24" s="129" t="s">
        <v>105</v>
      </c>
      <c r="R24" s="128">
        <v>45747</v>
      </c>
      <c r="S24" s="129" t="s">
        <v>44</v>
      </c>
      <c r="T24" s="221">
        <v>3</v>
      </c>
      <c r="U24" s="222" t="s">
        <v>45</v>
      </c>
      <c r="V24" s="222" t="s">
        <v>46</v>
      </c>
      <c r="W24" s="223">
        <v>60</v>
      </c>
      <c r="X24" s="222" t="s">
        <v>47</v>
      </c>
      <c r="Y24" s="224">
        <v>780</v>
      </c>
      <c r="Z24" s="225">
        <v>46800</v>
      </c>
      <c r="AA24" s="226"/>
      <c r="AB24" s="225">
        <v>46800</v>
      </c>
      <c r="AC24" t="s">
        <v>106</v>
      </c>
    </row>
    <row r="25" spans="2:29" x14ac:dyDescent="0.25">
      <c r="B25" s="7">
        <v>45710</v>
      </c>
      <c r="C25" s="8">
        <v>914</v>
      </c>
      <c r="D25" s="9"/>
      <c r="E25" s="10">
        <v>15.8</v>
      </c>
      <c r="F25" s="40">
        <f t="shared" si="0"/>
        <v>14441.2</v>
      </c>
      <c r="G25" s="20"/>
      <c r="H25" s="17"/>
      <c r="I25" s="18"/>
      <c r="J25" s="19"/>
      <c r="O25" s="166"/>
      <c r="P25" s="172">
        <v>45695</v>
      </c>
      <c r="Q25" s="129" t="s">
        <v>105</v>
      </c>
      <c r="R25" s="128">
        <v>45747</v>
      </c>
      <c r="S25" s="129" t="s">
        <v>44</v>
      </c>
      <c r="T25" s="221">
        <v>3</v>
      </c>
      <c r="U25" s="222" t="s">
        <v>45</v>
      </c>
      <c r="V25" s="222" t="s">
        <v>107</v>
      </c>
      <c r="W25" s="223">
        <v>90</v>
      </c>
      <c r="X25" s="222" t="s">
        <v>47</v>
      </c>
      <c r="Y25" s="224">
        <v>525</v>
      </c>
      <c r="Z25" s="225">
        <v>47250</v>
      </c>
      <c r="AA25" s="226"/>
      <c r="AB25" s="225">
        <v>47250</v>
      </c>
      <c r="AC25" t="s">
        <v>106</v>
      </c>
    </row>
    <row r="26" spans="2:29" x14ac:dyDescent="0.25">
      <c r="B26" s="7">
        <v>45711</v>
      </c>
      <c r="C26" s="8">
        <v>1065</v>
      </c>
      <c r="D26" s="9"/>
      <c r="E26" s="10">
        <v>15.8</v>
      </c>
      <c r="F26" s="40">
        <f t="shared" si="0"/>
        <v>16827</v>
      </c>
      <c r="G26" s="20"/>
      <c r="H26" s="17"/>
      <c r="I26" s="18"/>
      <c r="J26" s="19"/>
      <c r="O26" s="166"/>
      <c r="P26" s="172">
        <v>45695</v>
      </c>
      <c r="Q26" s="129" t="s">
        <v>105</v>
      </c>
      <c r="R26" s="128">
        <v>45747</v>
      </c>
      <c r="S26" s="129" t="s">
        <v>44</v>
      </c>
      <c r="T26" s="221">
        <v>3</v>
      </c>
      <c r="U26" s="222" t="s">
        <v>45</v>
      </c>
      <c r="V26" s="222" t="s">
        <v>49</v>
      </c>
      <c r="W26" s="223">
        <v>40</v>
      </c>
      <c r="X26" s="222" t="s">
        <v>47</v>
      </c>
      <c r="Y26" s="224">
        <v>550</v>
      </c>
      <c r="Z26" s="225">
        <v>22000</v>
      </c>
      <c r="AA26" s="226"/>
      <c r="AB26" s="225">
        <v>22000</v>
      </c>
      <c r="AC26" t="s">
        <v>106</v>
      </c>
    </row>
    <row r="27" spans="2:29" x14ac:dyDescent="0.25">
      <c r="B27" s="7">
        <v>45712</v>
      </c>
      <c r="C27" s="8">
        <v>1106</v>
      </c>
      <c r="D27" s="9"/>
      <c r="E27" s="10">
        <v>15.8</v>
      </c>
      <c r="F27" s="40">
        <f t="shared" si="0"/>
        <v>17474.8</v>
      </c>
      <c r="G27" s="20"/>
      <c r="H27" s="17"/>
      <c r="I27" s="18"/>
      <c r="J27" s="19"/>
      <c r="M27" s="18"/>
      <c r="N27" s="47"/>
      <c r="O27" s="166"/>
      <c r="P27" s="233">
        <v>45699</v>
      </c>
      <c r="Q27" s="193" t="s">
        <v>112</v>
      </c>
      <c r="R27" s="192">
        <v>45747</v>
      </c>
      <c r="S27" s="193" t="s">
        <v>44</v>
      </c>
      <c r="T27" s="227">
        <v>11</v>
      </c>
      <c r="U27" s="228" t="s">
        <v>45</v>
      </c>
      <c r="V27" s="228" t="s">
        <v>111</v>
      </c>
      <c r="W27" s="229">
        <v>4</v>
      </c>
      <c r="X27" s="228" t="s">
        <v>47</v>
      </c>
      <c r="Y27" s="230">
        <v>702</v>
      </c>
      <c r="Z27" s="231">
        <v>2808</v>
      </c>
      <c r="AA27" s="232"/>
      <c r="AB27" s="231">
        <v>2808</v>
      </c>
      <c r="AC27" s="197" t="s">
        <v>106</v>
      </c>
    </row>
    <row r="28" spans="2:29" x14ac:dyDescent="0.25">
      <c r="B28" s="7">
        <v>45713</v>
      </c>
      <c r="C28" s="8">
        <v>1113.5</v>
      </c>
      <c r="D28" s="9"/>
      <c r="E28" s="10">
        <v>15.8</v>
      </c>
      <c r="F28" s="40">
        <f t="shared" si="0"/>
        <v>17593.3</v>
      </c>
      <c r="G28" s="20"/>
      <c r="H28" s="17"/>
      <c r="I28" s="18"/>
      <c r="J28" s="19"/>
      <c r="M28" s="18"/>
      <c r="N28" s="47"/>
      <c r="O28" s="166"/>
      <c r="P28" s="236">
        <v>45716</v>
      </c>
      <c r="Q28" s="239" t="s">
        <v>116</v>
      </c>
      <c r="R28" s="240">
        <f t="shared" ref="R28:R33" si="1">P28+Q28</f>
        <v>45747</v>
      </c>
      <c r="S28" s="239" t="s">
        <v>44</v>
      </c>
      <c r="T28" s="244">
        <v>23</v>
      </c>
      <c r="U28" s="239" t="s">
        <v>45</v>
      </c>
      <c r="V28" s="239" t="s">
        <v>46</v>
      </c>
      <c r="W28" s="237">
        <v>70</v>
      </c>
      <c r="X28" s="239" t="s">
        <v>47</v>
      </c>
      <c r="Y28" s="241">
        <v>738</v>
      </c>
      <c r="Z28" s="242">
        <v>51660</v>
      </c>
      <c r="AA28" s="238"/>
      <c r="AB28" s="242">
        <v>51660</v>
      </c>
      <c r="AC28" s="246" t="s">
        <v>117</v>
      </c>
    </row>
    <row r="29" spans="2:29" x14ac:dyDescent="0.25">
      <c r="B29" s="7">
        <v>45714</v>
      </c>
      <c r="C29" s="8">
        <v>1151</v>
      </c>
      <c r="D29" s="9"/>
      <c r="E29" s="10">
        <v>15.8</v>
      </c>
      <c r="F29" s="40">
        <f t="shared" si="0"/>
        <v>18185.8</v>
      </c>
      <c r="G29" s="20"/>
      <c r="H29" s="17"/>
      <c r="I29" s="18"/>
      <c r="J29" s="19"/>
      <c r="M29" s="18"/>
      <c r="N29" s="47"/>
      <c r="O29" s="166"/>
      <c r="P29" s="236">
        <v>45716</v>
      </c>
      <c r="Q29" s="239" t="s">
        <v>116</v>
      </c>
      <c r="R29" s="240">
        <f t="shared" si="1"/>
        <v>45747</v>
      </c>
      <c r="S29" s="239" t="s">
        <v>44</v>
      </c>
      <c r="T29" s="244">
        <v>23</v>
      </c>
      <c r="U29" s="239" t="s">
        <v>45</v>
      </c>
      <c r="V29" s="239" t="s">
        <v>118</v>
      </c>
      <c r="W29" s="237">
        <v>140</v>
      </c>
      <c r="X29" s="239" t="s">
        <v>47</v>
      </c>
      <c r="Y29" s="241">
        <v>554.45545000000004</v>
      </c>
      <c r="Z29" s="242">
        <v>77623.759999999995</v>
      </c>
      <c r="AA29" s="242">
        <v>776.24</v>
      </c>
      <c r="AB29" s="242">
        <v>78400</v>
      </c>
      <c r="AC29" s="246" t="s">
        <v>117</v>
      </c>
    </row>
    <row r="30" spans="2:29" x14ac:dyDescent="0.25">
      <c r="B30" s="7">
        <v>45715</v>
      </c>
      <c r="C30" s="8">
        <v>1183</v>
      </c>
      <c r="D30" s="9"/>
      <c r="E30" s="10">
        <v>15.8</v>
      </c>
      <c r="F30" s="40">
        <f t="shared" si="0"/>
        <v>18691.400000000001</v>
      </c>
      <c r="G30" s="20"/>
      <c r="H30" s="17"/>
      <c r="I30" s="18"/>
      <c r="J30" s="19"/>
      <c r="M30" s="18"/>
      <c r="N30" s="47"/>
      <c r="O30" s="166"/>
      <c r="P30" s="236">
        <v>45716</v>
      </c>
      <c r="Q30" s="239" t="s">
        <v>116</v>
      </c>
      <c r="R30" s="240">
        <f t="shared" si="1"/>
        <v>45747</v>
      </c>
      <c r="S30" s="239" t="s">
        <v>44</v>
      </c>
      <c r="T30" s="244">
        <v>23</v>
      </c>
      <c r="U30" s="239" t="s">
        <v>45</v>
      </c>
      <c r="V30" s="239" t="s">
        <v>119</v>
      </c>
      <c r="W30" s="237">
        <v>70</v>
      </c>
      <c r="X30" s="239" t="s">
        <v>47</v>
      </c>
      <c r="Y30" s="241">
        <v>534.65346999999997</v>
      </c>
      <c r="Z30" s="242">
        <v>37425.74</v>
      </c>
      <c r="AA30" s="242">
        <v>374.26</v>
      </c>
      <c r="AB30" s="242">
        <v>37800</v>
      </c>
      <c r="AC30" s="246" t="s">
        <v>117</v>
      </c>
    </row>
    <row r="31" spans="2:29" x14ac:dyDescent="0.25">
      <c r="B31" s="7">
        <v>45716</v>
      </c>
      <c r="C31" s="8">
        <v>1147</v>
      </c>
      <c r="D31" s="9"/>
      <c r="E31" s="10">
        <v>15.8</v>
      </c>
      <c r="F31" s="40">
        <f t="shared" si="0"/>
        <v>18122.600000000002</v>
      </c>
      <c r="G31" s="20"/>
      <c r="H31" s="17"/>
      <c r="I31" s="18"/>
      <c r="J31" s="19"/>
      <c r="M31" s="18"/>
      <c r="N31" s="47"/>
      <c r="P31" s="240"/>
      <c r="Q31" s="239"/>
      <c r="R31" s="240"/>
      <c r="S31" s="239"/>
      <c r="T31" s="244"/>
      <c r="U31" s="239"/>
      <c r="V31" s="117" t="s">
        <v>86</v>
      </c>
      <c r="W31" s="237"/>
      <c r="X31" s="239"/>
      <c r="Y31" s="241"/>
      <c r="Z31" s="242"/>
      <c r="AA31" s="242"/>
      <c r="AB31" s="242"/>
      <c r="AC31" s="246"/>
    </row>
    <row r="32" spans="2:29" x14ac:dyDescent="0.25">
      <c r="B32" s="7"/>
      <c r="C32" s="8"/>
      <c r="D32" s="9"/>
      <c r="E32" s="10">
        <v>15.8</v>
      </c>
      <c r="F32" s="40">
        <f t="shared" si="0"/>
        <v>0</v>
      </c>
      <c r="G32" s="20"/>
      <c r="H32" s="17"/>
      <c r="I32" s="18"/>
      <c r="J32" s="19"/>
      <c r="M32" s="18"/>
      <c r="N32" s="47"/>
      <c r="P32" s="240">
        <v>45712</v>
      </c>
      <c r="Q32" s="239" t="s">
        <v>120</v>
      </c>
      <c r="R32" s="240">
        <f t="shared" si="1"/>
        <v>45777</v>
      </c>
      <c r="S32" s="239" t="s">
        <v>44</v>
      </c>
      <c r="T32" s="244">
        <v>20</v>
      </c>
      <c r="U32" s="239" t="s">
        <v>45</v>
      </c>
      <c r="V32" s="239" t="s">
        <v>53</v>
      </c>
      <c r="W32" s="237">
        <v>16</v>
      </c>
      <c r="X32" s="239" t="s">
        <v>47</v>
      </c>
      <c r="Y32" s="241">
        <v>702</v>
      </c>
      <c r="Z32" s="242">
        <v>11232</v>
      </c>
      <c r="AA32" s="238"/>
      <c r="AB32" s="242">
        <v>11232</v>
      </c>
      <c r="AC32" s="246" t="s">
        <v>121</v>
      </c>
    </row>
    <row r="33" spans="2:29" x14ac:dyDescent="0.25">
      <c r="B33" s="7"/>
      <c r="C33" s="8"/>
      <c r="D33" s="9"/>
      <c r="E33" s="10">
        <v>15.8</v>
      </c>
      <c r="F33" s="40">
        <f t="shared" si="0"/>
        <v>0</v>
      </c>
      <c r="G33" s="20"/>
      <c r="H33" s="17"/>
      <c r="I33" s="18"/>
      <c r="J33" s="19"/>
      <c r="M33" s="18"/>
      <c r="N33" s="47"/>
      <c r="P33" s="240">
        <v>45712</v>
      </c>
      <c r="Q33" s="239" t="s">
        <v>120</v>
      </c>
      <c r="R33" s="240">
        <f t="shared" si="1"/>
        <v>45777</v>
      </c>
      <c r="S33" s="239" t="s">
        <v>44</v>
      </c>
      <c r="T33" s="244">
        <v>20</v>
      </c>
      <c r="U33" s="239" t="s">
        <v>45</v>
      </c>
      <c r="V33" s="239" t="s">
        <v>118</v>
      </c>
      <c r="W33" s="237">
        <v>30</v>
      </c>
      <c r="X33" s="239" t="s">
        <v>47</v>
      </c>
      <c r="Y33" s="241">
        <v>574.25743</v>
      </c>
      <c r="Z33" s="242">
        <v>17227.72</v>
      </c>
      <c r="AA33" s="242">
        <v>172.28</v>
      </c>
      <c r="AB33" s="242">
        <v>17400</v>
      </c>
      <c r="AC33" s="246" t="s">
        <v>121</v>
      </c>
    </row>
    <row r="34" spans="2:29" ht="15.75" thickBot="1" x14ac:dyDescent="0.3">
      <c r="B34" s="53"/>
      <c r="C34" s="54"/>
      <c r="D34" s="55"/>
      <c r="E34" s="10">
        <v>15.8</v>
      </c>
      <c r="F34" s="57">
        <f t="shared" si="0"/>
        <v>0</v>
      </c>
      <c r="G34" s="21"/>
      <c r="H34" s="22"/>
      <c r="I34" s="23"/>
      <c r="J34" s="24"/>
      <c r="N34" s="47">
        <f>SUM(N27:N33)</f>
        <v>0</v>
      </c>
      <c r="P34" s="270">
        <v>45724</v>
      </c>
      <c r="Q34" s="269" t="s">
        <v>124</v>
      </c>
      <c r="R34" s="270">
        <v>45777</v>
      </c>
      <c r="S34" s="269" t="s">
        <v>44</v>
      </c>
      <c r="T34" s="268">
        <v>33</v>
      </c>
      <c r="U34" s="269" t="s">
        <v>45</v>
      </c>
      <c r="V34" s="269" t="s">
        <v>125</v>
      </c>
      <c r="W34" s="267">
        <v>210</v>
      </c>
      <c r="X34" s="269" t="s">
        <v>47</v>
      </c>
      <c r="Y34" s="266">
        <v>998</v>
      </c>
      <c r="Z34" s="265">
        <v>209580</v>
      </c>
      <c r="AA34" s="264"/>
      <c r="AB34" s="265">
        <v>209580</v>
      </c>
      <c r="AC34" s="271" t="s">
        <v>121</v>
      </c>
    </row>
    <row r="35" spans="2:29" x14ac:dyDescent="0.25">
      <c r="B35" s="48" t="s">
        <v>10</v>
      </c>
      <c r="C35" s="49">
        <f>SUM(C4:C34)</f>
        <v>32034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1204658.2506500005</v>
      </c>
      <c r="P35" s="270">
        <v>45724</v>
      </c>
      <c r="Q35" s="269" t="s">
        <v>124</v>
      </c>
      <c r="R35" s="270">
        <v>45777</v>
      </c>
      <c r="S35" s="269" t="s">
        <v>44</v>
      </c>
      <c r="T35" s="268">
        <v>33</v>
      </c>
      <c r="U35" s="269" t="s">
        <v>45</v>
      </c>
      <c r="V35" s="269" t="s">
        <v>118</v>
      </c>
      <c r="W35" s="267">
        <v>10</v>
      </c>
      <c r="X35" s="269" t="s">
        <v>47</v>
      </c>
      <c r="Y35" s="266">
        <v>554.45550000000003</v>
      </c>
      <c r="Z35" s="265">
        <v>5544.56</v>
      </c>
      <c r="AA35" s="265">
        <v>55.45</v>
      </c>
      <c r="AB35" s="265">
        <v>5600.01</v>
      </c>
      <c r="AC35" s="271" t="s">
        <v>121</v>
      </c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506137.19999999995</v>
      </c>
      <c r="L36" s="33">
        <f>J36-J4-J5-J6+J37</f>
        <v>511198.57199999993</v>
      </c>
      <c r="M36" s="272">
        <v>511198.57</v>
      </c>
      <c r="N36" s="33">
        <f>L36-M36</f>
        <v>1.9999999203719199E-3</v>
      </c>
      <c r="P36" s="270">
        <v>45724</v>
      </c>
      <c r="Q36" s="269" t="s">
        <v>124</v>
      </c>
      <c r="R36" s="270">
        <v>45777</v>
      </c>
      <c r="S36" s="269" t="s">
        <v>44</v>
      </c>
      <c r="T36" s="268">
        <v>33</v>
      </c>
      <c r="U36" s="269" t="s">
        <v>45</v>
      </c>
      <c r="V36" s="269" t="s">
        <v>119</v>
      </c>
      <c r="W36" s="267">
        <v>30</v>
      </c>
      <c r="X36" s="269" t="s">
        <v>47</v>
      </c>
      <c r="Y36" s="266">
        <v>534.65349000000003</v>
      </c>
      <c r="Z36" s="265">
        <v>16039.6</v>
      </c>
      <c r="AA36" s="265">
        <v>160.38999999999999</v>
      </c>
      <c r="AB36" s="265">
        <v>16199.99</v>
      </c>
      <c r="AC36" s="271" t="s">
        <v>121</v>
      </c>
    </row>
    <row r="37" spans="2:29" x14ac:dyDescent="0.25">
      <c r="B37" s="27" t="s">
        <v>14</v>
      </c>
      <c r="C37" s="32">
        <f>C35</f>
        <v>32034</v>
      </c>
      <c r="D37" s="9">
        <f>D35/1.03</f>
        <v>0</v>
      </c>
      <c r="E37" s="10"/>
      <c r="F37" s="40">
        <f>SUM(F4:F36)</f>
        <v>506137.19999999995</v>
      </c>
      <c r="G37" s="20"/>
      <c r="H37" s="18" t="s">
        <v>15</v>
      </c>
      <c r="I37" s="18">
        <v>0.01</v>
      </c>
      <c r="J37" s="19">
        <f>J36*I37</f>
        <v>5061.3719999999994</v>
      </c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9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-693459.6786500006</v>
      </c>
      <c r="M39" s="18"/>
      <c r="N39" s="47">
        <f>J39+N34</f>
        <v>-693459.6786500006</v>
      </c>
    </row>
    <row r="40" spans="2:29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  <c r="M40" s="18" t="s">
        <v>25</v>
      </c>
      <c r="N40" s="47">
        <v>1600339.9786500006</v>
      </c>
    </row>
    <row r="41" spans="2:29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  <c r="M41" s="18" t="s">
        <v>32</v>
      </c>
      <c r="N41" s="47">
        <f>N40+N39</f>
        <v>906880.3</v>
      </c>
    </row>
    <row r="42" spans="2:29" x14ac:dyDescent="0.25">
      <c r="J42" s="33"/>
    </row>
    <row r="43" spans="2:29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B2" sqref="B2: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35.7109375" customWidth="1"/>
    <col min="23" max="23" width="9.28515625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3" customWidth="1"/>
  </cols>
  <sheetData>
    <row r="1" spans="2:29" ht="15.75" thickBot="1" x14ac:dyDescent="0.3"/>
    <row r="2" spans="2:29" ht="25.5" customHeight="1" thickBot="1" x14ac:dyDescent="0.3">
      <c r="B2" s="417" t="s">
        <v>33</v>
      </c>
      <c r="C2" s="418"/>
      <c r="D2" s="418"/>
      <c r="E2" s="418"/>
      <c r="F2" s="418"/>
      <c r="G2" s="418"/>
      <c r="H2" s="418"/>
      <c r="I2" s="418"/>
      <c r="J2" s="419"/>
      <c r="P2" s="274" t="s">
        <v>18</v>
      </c>
      <c r="Q2" s="274" t="s">
        <v>26</v>
      </c>
      <c r="R2" s="274" t="s">
        <v>27</v>
      </c>
      <c r="S2" s="274" t="s">
        <v>19</v>
      </c>
      <c r="T2" s="274" t="s">
        <v>20</v>
      </c>
      <c r="U2" s="274" t="s">
        <v>28</v>
      </c>
      <c r="V2" s="274" t="s">
        <v>21</v>
      </c>
      <c r="W2" s="274" t="s">
        <v>22</v>
      </c>
      <c r="X2" s="274" t="s">
        <v>23</v>
      </c>
      <c r="Y2" s="274" t="s">
        <v>24</v>
      </c>
      <c r="Z2" s="274" t="s">
        <v>29</v>
      </c>
      <c r="AA2" s="274" t="s">
        <v>30</v>
      </c>
      <c r="AB2" s="274" t="s">
        <v>31</v>
      </c>
      <c r="AC2" s="47">
        <f>SUM(AB:AB)</f>
        <v>794577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82">
        <v>45656</v>
      </c>
      <c r="Q3" s="180" t="s">
        <v>56</v>
      </c>
      <c r="R3" s="282">
        <v>45751</v>
      </c>
      <c r="S3" s="180" t="s">
        <v>65</v>
      </c>
      <c r="T3" s="283">
        <v>403</v>
      </c>
      <c r="U3" s="180" t="s">
        <v>45</v>
      </c>
      <c r="V3" s="180" t="s">
        <v>48</v>
      </c>
      <c r="W3" s="284">
        <v>100</v>
      </c>
      <c r="X3" s="180" t="s">
        <v>47</v>
      </c>
      <c r="Y3" s="285">
        <v>470</v>
      </c>
      <c r="Z3" s="286">
        <v>47000</v>
      </c>
      <c r="AA3" s="287"/>
      <c r="AB3" s="286">
        <v>47000</v>
      </c>
      <c r="AC3" t="s">
        <v>102</v>
      </c>
    </row>
    <row r="4" spans="2:29" x14ac:dyDescent="0.25">
      <c r="B4" s="7">
        <v>45717</v>
      </c>
      <c r="C4" s="8">
        <v>1173</v>
      </c>
      <c r="D4" s="9"/>
      <c r="E4" s="10">
        <v>15.8</v>
      </c>
      <c r="F4" s="40">
        <f>E4*C4</f>
        <v>18533.400000000001</v>
      </c>
      <c r="G4" s="12"/>
      <c r="H4" s="13" t="s">
        <v>6</v>
      </c>
      <c r="I4" s="14">
        <v>0.01</v>
      </c>
      <c r="J4" s="15"/>
      <c r="O4" s="166"/>
      <c r="P4" s="167">
        <v>45673</v>
      </c>
      <c r="Q4" s="145" t="s">
        <v>90</v>
      </c>
      <c r="R4" s="146">
        <v>45747</v>
      </c>
      <c r="S4" s="145" t="s">
        <v>76</v>
      </c>
      <c r="T4" s="147">
        <v>18</v>
      </c>
      <c r="U4" s="145" t="s">
        <v>45</v>
      </c>
      <c r="V4" s="145" t="s">
        <v>49</v>
      </c>
      <c r="W4" s="149">
        <v>177</v>
      </c>
      <c r="X4" s="145" t="s">
        <v>47</v>
      </c>
      <c r="Y4" s="158">
        <v>510</v>
      </c>
      <c r="Z4" s="148">
        <v>90270</v>
      </c>
      <c r="AA4" s="162"/>
      <c r="AB4" s="148">
        <v>90270</v>
      </c>
      <c r="AC4" s="155" t="s">
        <v>91</v>
      </c>
    </row>
    <row r="5" spans="2:29" x14ac:dyDescent="0.25">
      <c r="B5" s="7">
        <v>45718</v>
      </c>
      <c r="C5" s="8">
        <v>1149</v>
      </c>
      <c r="D5" s="9"/>
      <c r="E5" s="10">
        <v>15.8</v>
      </c>
      <c r="F5" s="40">
        <f t="shared" ref="F5:F34" si="0">E5*C5</f>
        <v>18154.2</v>
      </c>
      <c r="G5" s="12"/>
      <c r="H5" s="13" t="s">
        <v>7</v>
      </c>
      <c r="I5" s="14">
        <v>1E-3</v>
      </c>
      <c r="J5" s="15"/>
      <c r="O5" s="166"/>
      <c r="P5" s="167">
        <v>45675</v>
      </c>
      <c r="Q5" s="145" t="s">
        <v>92</v>
      </c>
      <c r="R5" s="146">
        <v>45747</v>
      </c>
      <c r="S5" s="145" t="s">
        <v>76</v>
      </c>
      <c r="T5" s="147">
        <v>19</v>
      </c>
      <c r="U5" s="145" t="s">
        <v>45</v>
      </c>
      <c r="V5" s="145" t="s">
        <v>49</v>
      </c>
      <c r="W5" s="149">
        <v>21</v>
      </c>
      <c r="X5" s="145" t="s">
        <v>47</v>
      </c>
      <c r="Y5" s="158">
        <v>505</v>
      </c>
      <c r="Z5" s="148">
        <v>10605</v>
      </c>
      <c r="AA5" s="162"/>
      <c r="AB5" s="148">
        <v>10605</v>
      </c>
      <c r="AC5" s="155" t="s">
        <v>93</v>
      </c>
    </row>
    <row r="6" spans="2:29" x14ac:dyDescent="0.25">
      <c r="B6" s="7">
        <v>45719</v>
      </c>
      <c r="C6" s="8">
        <v>1113</v>
      </c>
      <c r="D6" s="9"/>
      <c r="E6" s="10">
        <v>15.8</v>
      </c>
      <c r="F6" s="40">
        <f t="shared" si="0"/>
        <v>17585.400000000001</v>
      </c>
      <c r="G6" s="12"/>
      <c r="H6" s="13" t="s">
        <v>8</v>
      </c>
      <c r="I6" s="14"/>
      <c r="J6" s="15"/>
      <c r="O6" s="166"/>
      <c r="P6" s="167">
        <v>45685</v>
      </c>
      <c r="Q6" s="145" t="s">
        <v>82</v>
      </c>
      <c r="R6" s="146">
        <v>45747</v>
      </c>
      <c r="S6" s="145" t="s">
        <v>76</v>
      </c>
      <c r="T6" s="147">
        <v>60</v>
      </c>
      <c r="U6" s="145" t="s">
        <v>45</v>
      </c>
      <c r="V6" s="145" t="s">
        <v>83</v>
      </c>
      <c r="W6" s="149">
        <v>10</v>
      </c>
      <c r="X6" s="145" t="s">
        <v>47</v>
      </c>
      <c r="Y6" s="158">
        <v>660</v>
      </c>
      <c r="Z6" s="148">
        <v>6600</v>
      </c>
      <c r="AA6" s="162"/>
      <c r="AB6" s="148">
        <v>6600</v>
      </c>
      <c r="AC6" s="155" t="s">
        <v>84</v>
      </c>
    </row>
    <row r="7" spans="2:29" x14ac:dyDescent="0.25">
      <c r="B7" s="7">
        <v>45720</v>
      </c>
      <c r="C7" s="8">
        <v>1116.5</v>
      </c>
      <c r="D7" s="9"/>
      <c r="E7" s="10">
        <v>15.8</v>
      </c>
      <c r="F7" s="40">
        <f t="shared" si="0"/>
        <v>17640.7</v>
      </c>
      <c r="G7" s="12"/>
      <c r="H7" s="13" t="s">
        <v>9</v>
      </c>
      <c r="I7" s="14"/>
      <c r="J7" s="15">
        <f>'ŞUBAT 2025'!J39*-1</f>
        <v>693459.6786500006</v>
      </c>
      <c r="O7" s="166"/>
      <c r="P7" s="167">
        <v>45685</v>
      </c>
      <c r="Q7" s="145" t="s">
        <v>82</v>
      </c>
      <c r="R7" s="146">
        <v>45747</v>
      </c>
      <c r="S7" s="145" t="s">
        <v>76</v>
      </c>
      <c r="T7" s="147">
        <v>60</v>
      </c>
      <c r="U7" s="145" t="s">
        <v>45</v>
      </c>
      <c r="V7" s="145" t="s">
        <v>46</v>
      </c>
      <c r="W7" s="149">
        <v>50</v>
      </c>
      <c r="X7" s="145" t="s">
        <v>47</v>
      </c>
      <c r="Y7" s="158">
        <v>725</v>
      </c>
      <c r="Z7" s="148">
        <v>36250</v>
      </c>
      <c r="AA7" s="162"/>
      <c r="AB7" s="148">
        <v>36250</v>
      </c>
      <c r="AC7" s="155" t="s">
        <v>84</v>
      </c>
    </row>
    <row r="8" spans="2:29" x14ac:dyDescent="0.25">
      <c r="B8" s="7">
        <v>45721</v>
      </c>
      <c r="C8" s="8">
        <v>832</v>
      </c>
      <c r="D8" s="9"/>
      <c r="E8" s="10">
        <v>15.8</v>
      </c>
      <c r="F8" s="40">
        <f t="shared" si="0"/>
        <v>13145.6</v>
      </c>
      <c r="G8" s="16">
        <v>45744</v>
      </c>
      <c r="H8" s="17" t="s">
        <v>128</v>
      </c>
      <c r="I8" s="18"/>
      <c r="J8" s="19">
        <v>50000</v>
      </c>
      <c r="O8" s="166"/>
      <c r="P8" s="167">
        <v>45685</v>
      </c>
      <c r="Q8" s="145" t="s">
        <v>82</v>
      </c>
      <c r="R8" s="146">
        <v>45747</v>
      </c>
      <c r="S8" s="145" t="s">
        <v>76</v>
      </c>
      <c r="T8" s="147">
        <v>62</v>
      </c>
      <c r="U8" s="145" t="s">
        <v>45</v>
      </c>
      <c r="V8" s="145" t="s">
        <v>85</v>
      </c>
      <c r="W8" s="149">
        <v>30</v>
      </c>
      <c r="X8" s="145" t="s">
        <v>47</v>
      </c>
      <c r="Y8" s="158">
        <v>720</v>
      </c>
      <c r="Z8" s="148">
        <v>21600</v>
      </c>
      <c r="AA8" s="162"/>
      <c r="AB8" s="148">
        <v>21600</v>
      </c>
      <c r="AC8" s="155" t="s">
        <v>93</v>
      </c>
    </row>
    <row r="9" spans="2:29" x14ac:dyDescent="0.25">
      <c r="B9" s="7">
        <v>45722</v>
      </c>
      <c r="C9" s="8">
        <v>1078.5</v>
      </c>
      <c r="D9" s="9"/>
      <c r="E9" s="10">
        <v>15.8</v>
      </c>
      <c r="F9" s="40">
        <f t="shared" si="0"/>
        <v>17040.3</v>
      </c>
      <c r="G9" s="16" t="s">
        <v>132</v>
      </c>
      <c r="H9" s="17"/>
      <c r="I9" s="18"/>
      <c r="J9" s="19">
        <v>5094.95</v>
      </c>
      <c r="O9" s="166"/>
      <c r="P9" s="168">
        <v>45688</v>
      </c>
      <c r="Q9" s="288" t="s">
        <v>98</v>
      </c>
      <c r="R9" s="289">
        <v>45747</v>
      </c>
      <c r="S9" s="288" t="s">
        <v>76</v>
      </c>
      <c r="T9" s="290">
        <v>71</v>
      </c>
      <c r="U9" s="288" t="s">
        <v>45</v>
      </c>
      <c r="V9" s="288" t="s">
        <v>49</v>
      </c>
      <c r="W9" s="291">
        <v>4</v>
      </c>
      <c r="X9" s="288" t="s">
        <v>47</v>
      </c>
      <c r="Y9" s="292">
        <v>515</v>
      </c>
      <c r="Z9" s="293">
        <v>2060</v>
      </c>
      <c r="AA9" s="294"/>
      <c r="AB9" s="293">
        <v>2060</v>
      </c>
      <c r="AC9" s="171" t="s">
        <v>99</v>
      </c>
    </row>
    <row r="10" spans="2:29" x14ac:dyDescent="0.25">
      <c r="B10" s="7">
        <v>45723</v>
      </c>
      <c r="C10" s="8">
        <v>1103.5</v>
      </c>
      <c r="D10" s="9"/>
      <c r="E10" s="10">
        <v>15.8</v>
      </c>
      <c r="F10" s="40">
        <f t="shared" si="0"/>
        <v>17435.3</v>
      </c>
      <c r="G10" s="16"/>
      <c r="H10" s="17"/>
      <c r="I10" s="18" t="s">
        <v>133</v>
      </c>
      <c r="J10" s="19">
        <v>646868.30000000005</v>
      </c>
      <c r="O10" s="166"/>
      <c r="P10" s="168">
        <v>45688</v>
      </c>
      <c r="Q10" s="288" t="s">
        <v>98</v>
      </c>
      <c r="R10" s="289">
        <v>45747</v>
      </c>
      <c r="S10" s="288" t="s">
        <v>76</v>
      </c>
      <c r="T10" s="290">
        <v>72</v>
      </c>
      <c r="U10" s="288" t="s">
        <v>45</v>
      </c>
      <c r="V10" s="288" t="s">
        <v>49</v>
      </c>
      <c r="W10" s="291">
        <v>1</v>
      </c>
      <c r="X10" s="288" t="s">
        <v>47</v>
      </c>
      <c r="Y10" s="292">
        <v>515</v>
      </c>
      <c r="Z10" s="293">
        <v>515</v>
      </c>
      <c r="AA10" s="294"/>
      <c r="AB10" s="293">
        <v>515</v>
      </c>
      <c r="AC10" s="171" t="s">
        <v>100</v>
      </c>
    </row>
    <row r="11" spans="2:29" x14ac:dyDescent="0.25">
      <c r="B11" s="7">
        <v>45724</v>
      </c>
      <c r="C11" s="8">
        <v>1109.5</v>
      </c>
      <c r="D11" s="9"/>
      <c r="E11" s="10">
        <v>15.8</v>
      </c>
      <c r="F11" s="40">
        <f t="shared" si="0"/>
        <v>17530.100000000002</v>
      </c>
      <c r="G11" s="20"/>
      <c r="H11" s="17"/>
      <c r="I11" s="18"/>
      <c r="J11" s="19"/>
      <c r="O11" s="166"/>
      <c r="P11" s="168">
        <v>45688</v>
      </c>
      <c r="Q11" s="288" t="s">
        <v>98</v>
      </c>
      <c r="R11" s="289">
        <v>45747</v>
      </c>
      <c r="S11" s="288" t="s">
        <v>76</v>
      </c>
      <c r="T11" s="290">
        <v>72</v>
      </c>
      <c r="U11" s="288" t="s">
        <v>45</v>
      </c>
      <c r="V11" s="288" t="s">
        <v>101</v>
      </c>
      <c r="W11" s="295">
        <v>80</v>
      </c>
      <c r="X11" s="288" t="s">
        <v>12</v>
      </c>
      <c r="Y11" s="292">
        <v>12.875</v>
      </c>
      <c r="Z11" s="293">
        <v>1030</v>
      </c>
      <c r="AA11" s="293">
        <v>10.3</v>
      </c>
      <c r="AB11" s="293">
        <v>1040.3</v>
      </c>
      <c r="AC11" s="171" t="s">
        <v>100</v>
      </c>
    </row>
    <row r="12" spans="2:29" x14ac:dyDescent="0.25">
      <c r="B12" s="7">
        <v>45725</v>
      </c>
      <c r="C12" s="8">
        <v>1098</v>
      </c>
      <c r="D12" s="9"/>
      <c r="E12" s="10">
        <v>15.8</v>
      </c>
      <c r="F12" s="40">
        <f t="shared" si="0"/>
        <v>17348.400000000001</v>
      </c>
      <c r="G12" s="20"/>
      <c r="H12" s="17"/>
      <c r="I12" s="18"/>
      <c r="J12" s="19"/>
      <c r="O12" s="166"/>
      <c r="P12" s="172">
        <v>45688</v>
      </c>
      <c r="Q12" s="180"/>
      <c r="R12" s="282">
        <v>45730</v>
      </c>
      <c r="S12" s="180" t="s">
        <v>76</v>
      </c>
      <c r="T12" s="283">
        <v>89</v>
      </c>
      <c r="U12" s="180" t="s">
        <v>45</v>
      </c>
      <c r="V12" s="180" t="s">
        <v>103</v>
      </c>
      <c r="W12" s="284">
        <v>198</v>
      </c>
      <c r="X12" s="180" t="s">
        <v>47</v>
      </c>
      <c r="Y12" s="285">
        <v>645</v>
      </c>
      <c r="Z12" s="286">
        <v>127710</v>
      </c>
      <c r="AA12" s="287"/>
      <c r="AB12" s="286">
        <v>127710</v>
      </c>
    </row>
    <row r="13" spans="2:29" x14ac:dyDescent="0.25">
      <c r="B13" s="7">
        <v>45726</v>
      </c>
      <c r="C13" s="8">
        <v>1137</v>
      </c>
      <c r="D13" s="9"/>
      <c r="E13" s="10">
        <v>15.8</v>
      </c>
      <c r="F13" s="40">
        <f t="shared" si="0"/>
        <v>17964.600000000002</v>
      </c>
      <c r="G13" s="20"/>
      <c r="H13" s="17"/>
      <c r="I13" s="18"/>
      <c r="J13" s="19"/>
      <c r="O13" s="166"/>
      <c r="P13" s="172">
        <v>45688</v>
      </c>
      <c r="Q13" s="180"/>
      <c r="R13" s="282">
        <v>45730</v>
      </c>
      <c r="S13" s="180" t="s">
        <v>76</v>
      </c>
      <c r="T13" s="283">
        <v>89</v>
      </c>
      <c r="U13" s="180" t="s">
        <v>45</v>
      </c>
      <c r="V13" s="180" t="s">
        <v>49</v>
      </c>
      <c r="W13" s="284">
        <v>30</v>
      </c>
      <c r="X13" s="180" t="s">
        <v>47</v>
      </c>
      <c r="Y13" s="285">
        <v>550</v>
      </c>
      <c r="Z13" s="286">
        <v>16500</v>
      </c>
      <c r="AA13" s="287"/>
      <c r="AB13" s="286">
        <v>16500</v>
      </c>
    </row>
    <row r="14" spans="2:29" x14ac:dyDescent="0.25">
      <c r="B14" s="7">
        <v>45727</v>
      </c>
      <c r="C14" s="8">
        <v>885.5</v>
      </c>
      <c r="D14" s="9"/>
      <c r="E14" s="10">
        <v>15.8</v>
      </c>
      <c r="F14" s="40">
        <f t="shared" si="0"/>
        <v>13990.900000000001</v>
      </c>
      <c r="G14" s="20"/>
      <c r="H14" s="17"/>
      <c r="I14" s="18"/>
      <c r="J14" s="19"/>
      <c r="O14" s="166"/>
      <c r="P14" s="172">
        <v>45695</v>
      </c>
      <c r="Q14" s="180" t="s">
        <v>105</v>
      </c>
      <c r="R14" s="282">
        <v>45747</v>
      </c>
      <c r="S14" s="180" t="s">
        <v>44</v>
      </c>
      <c r="T14" s="283">
        <v>3</v>
      </c>
      <c r="U14" s="180" t="s">
        <v>45</v>
      </c>
      <c r="V14" s="180" t="s">
        <v>46</v>
      </c>
      <c r="W14" s="284">
        <v>60</v>
      </c>
      <c r="X14" s="180" t="s">
        <v>47</v>
      </c>
      <c r="Y14" s="285">
        <v>780</v>
      </c>
      <c r="Z14" s="286">
        <v>46800</v>
      </c>
      <c r="AA14" s="287"/>
      <c r="AB14" s="286">
        <v>46800</v>
      </c>
      <c r="AC14" t="s">
        <v>106</v>
      </c>
    </row>
    <row r="15" spans="2:29" x14ac:dyDescent="0.25">
      <c r="B15" s="7">
        <v>45728</v>
      </c>
      <c r="C15" s="8">
        <v>1129</v>
      </c>
      <c r="D15" s="9"/>
      <c r="E15" s="10">
        <v>15.8</v>
      </c>
      <c r="F15" s="40">
        <f t="shared" si="0"/>
        <v>17838.2</v>
      </c>
      <c r="G15" s="20"/>
      <c r="H15" s="17"/>
      <c r="I15" s="18"/>
      <c r="J15" s="19"/>
      <c r="O15" s="166"/>
      <c r="P15" s="172">
        <v>45695</v>
      </c>
      <c r="Q15" s="180" t="s">
        <v>105</v>
      </c>
      <c r="R15" s="282">
        <v>45747</v>
      </c>
      <c r="S15" s="180" t="s">
        <v>44</v>
      </c>
      <c r="T15" s="283">
        <v>3</v>
      </c>
      <c r="U15" s="180" t="s">
        <v>45</v>
      </c>
      <c r="V15" s="180" t="s">
        <v>107</v>
      </c>
      <c r="W15" s="284">
        <v>90</v>
      </c>
      <c r="X15" s="180" t="s">
        <v>47</v>
      </c>
      <c r="Y15" s="285">
        <v>525</v>
      </c>
      <c r="Z15" s="286">
        <v>47250</v>
      </c>
      <c r="AA15" s="287"/>
      <c r="AB15" s="286">
        <v>47250</v>
      </c>
      <c r="AC15" t="s">
        <v>106</v>
      </c>
    </row>
    <row r="16" spans="2:29" x14ac:dyDescent="0.25">
      <c r="B16" s="7">
        <v>45729</v>
      </c>
      <c r="C16" s="8">
        <v>1141</v>
      </c>
      <c r="D16" s="9"/>
      <c r="E16" s="10">
        <v>15.8</v>
      </c>
      <c r="F16" s="40">
        <f t="shared" si="0"/>
        <v>18027.8</v>
      </c>
      <c r="G16" s="20"/>
      <c r="H16" s="17"/>
      <c r="I16" s="18"/>
      <c r="J16" s="19"/>
      <c r="O16" s="166"/>
      <c r="P16" s="172">
        <v>45695</v>
      </c>
      <c r="Q16" s="180" t="s">
        <v>105</v>
      </c>
      <c r="R16" s="282">
        <v>45747</v>
      </c>
      <c r="S16" s="180" t="s">
        <v>44</v>
      </c>
      <c r="T16" s="283">
        <v>3</v>
      </c>
      <c r="U16" s="180" t="s">
        <v>45</v>
      </c>
      <c r="V16" s="180" t="s">
        <v>49</v>
      </c>
      <c r="W16" s="284">
        <v>40</v>
      </c>
      <c r="X16" s="180" t="s">
        <v>47</v>
      </c>
      <c r="Y16" s="285">
        <v>550</v>
      </c>
      <c r="Z16" s="286">
        <v>22000</v>
      </c>
      <c r="AA16" s="287"/>
      <c r="AB16" s="286">
        <v>22000</v>
      </c>
      <c r="AC16" t="s">
        <v>106</v>
      </c>
    </row>
    <row r="17" spans="2:29" x14ac:dyDescent="0.25">
      <c r="B17" s="7">
        <v>45730</v>
      </c>
      <c r="C17" s="8">
        <v>1090.5</v>
      </c>
      <c r="D17" s="9"/>
      <c r="E17" s="10">
        <v>15.8</v>
      </c>
      <c r="F17" s="40">
        <f t="shared" si="0"/>
        <v>17229.900000000001</v>
      </c>
      <c r="G17" s="20"/>
      <c r="H17" s="17"/>
      <c r="I17" s="18"/>
      <c r="J17" s="19"/>
      <c r="O17" s="166"/>
      <c r="P17" s="233">
        <v>45699</v>
      </c>
      <c r="Q17" s="296" t="s">
        <v>112</v>
      </c>
      <c r="R17" s="297">
        <v>45747</v>
      </c>
      <c r="S17" s="296" t="s">
        <v>44</v>
      </c>
      <c r="T17" s="298">
        <v>11</v>
      </c>
      <c r="U17" s="296" t="s">
        <v>45</v>
      </c>
      <c r="V17" s="296" t="s">
        <v>111</v>
      </c>
      <c r="W17" s="299">
        <v>4</v>
      </c>
      <c r="X17" s="296" t="s">
        <v>47</v>
      </c>
      <c r="Y17" s="300">
        <v>702</v>
      </c>
      <c r="Z17" s="301">
        <v>2808</v>
      </c>
      <c r="AA17" s="302"/>
      <c r="AB17" s="301">
        <v>2808</v>
      </c>
      <c r="AC17" s="197" t="s">
        <v>106</v>
      </c>
    </row>
    <row r="18" spans="2:29" x14ac:dyDescent="0.25">
      <c r="B18" s="7">
        <v>45731</v>
      </c>
      <c r="C18" s="8">
        <v>1140.5</v>
      </c>
      <c r="D18" s="9"/>
      <c r="E18" s="10">
        <v>15.8</v>
      </c>
      <c r="F18" s="40">
        <f t="shared" si="0"/>
        <v>18019.900000000001</v>
      </c>
      <c r="G18" s="20"/>
      <c r="H18" s="17"/>
      <c r="I18" s="18"/>
      <c r="J18" s="19"/>
      <c r="O18" s="166"/>
      <c r="P18" s="236">
        <v>45716</v>
      </c>
      <c r="Q18" s="251" t="s">
        <v>116</v>
      </c>
      <c r="R18" s="250">
        <f t="shared" ref="R18:R23" si="1">P18+Q18</f>
        <v>45747</v>
      </c>
      <c r="S18" s="251" t="s">
        <v>44</v>
      </c>
      <c r="T18" s="252">
        <v>23</v>
      </c>
      <c r="U18" s="251" t="s">
        <v>45</v>
      </c>
      <c r="V18" s="251" t="s">
        <v>46</v>
      </c>
      <c r="W18" s="303">
        <v>70</v>
      </c>
      <c r="X18" s="251" t="s">
        <v>47</v>
      </c>
      <c r="Y18" s="254">
        <v>738</v>
      </c>
      <c r="Z18" s="255">
        <v>51660</v>
      </c>
      <c r="AA18" s="256"/>
      <c r="AB18" s="255">
        <v>51660</v>
      </c>
      <c r="AC18" s="246" t="s">
        <v>117</v>
      </c>
    </row>
    <row r="19" spans="2:29" x14ac:dyDescent="0.25">
      <c r="B19" s="7">
        <v>45732</v>
      </c>
      <c r="C19" s="8">
        <v>1137.5</v>
      </c>
      <c r="D19" s="9"/>
      <c r="E19" s="10">
        <v>15.8</v>
      </c>
      <c r="F19" s="40">
        <f t="shared" si="0"/>
        <v>17972.5</v>
      </c>
      <c r="G19" s="20"/>
      <c r="H19" s="17"/>
      <c r="I19" s="18"/>
      <c r="J19" s="19"/>
      <c r="O19" s="166"/>
      <c r="P19" s="236">
        <v>45716</v>
      </c>
      <c r="Q19" s="251" t="s">
        <v>116</v>
      </c>
      <c r="R19" s="250">
        <f t="shared" si="1"/>
        <v>45747</v>
      </c>
      <c r="S19" s="251" t="s">
        <v>44</v>
      </c>
      <c r="T19" s="252">
        <v>23</v>
      </c>
      <c r="U19" s="251" t="s">
        <v>45</v>
      </c>
      <c r="V19" s="251" t="s">
        <v>118</v>
      </c>
      <c r="W19" s="303">
        <v>140</v>
      </c>
      <c r="X19" s="251" t="s">
        <v>47</v>
      </c>
      <c r="Y19" s="254">
        <v>554.45545000000004</v>
      </c>
      <c r="Z19" s="255">
        <v>77623.759999999995</v>
      </c>
      <c r="AA19" s="255">
        <v>776.24</v>
      </c>
      <c r="AB19" s="255">
        <v>78400</v>
      </c>
      <c r="AC19" s="246" t="s">
        <v>117</v>
      </c>
    </row>
    <row r="20" spans="2:29" x14ac:dyDescent="0.25">
      <c r="B20" s="7">
        <v>45733</v>
      </c>
      <c r="C20" s="8">
        <v>1147</v>
      </c>
      <c r="D20" s="9"/>
      <c r="E20" s="10">
        <v>15.8</v>
      </c>
      <c r="F20" s="40">
        <f t="shared" si="0"/>
        <v>18122.600000000002</v>
      </c>
      <c r="G20" s="20"/>
      <c r="H20" s="17"/>
      <c r="I20" s="18"/>
      <c r="J20" s="19"/>
      <c r="O20" s="166"/>
      <c r="P20" s="236">
        <v>45716</v>
      </c>
      <c r="Q20" s="251" t="s">
        <v>116</v>
      </c>
      <c r="R20" s="250">
        <f t="shared" si="1"/>
        <v>45747</v>
      </c>
      <c r="S20" s="251" t="s">
        <v>44</v>
      </c>
      <c r="T20" s="252">
        <v>23</v>
      </c>
      <c r="U20" s="251" t="s">
        <v>45</v>
      </c>
      <c r="V20" s="251" t="s">
        <v>119</v>
      </c>
      <c r="W20" s="303">
        <v>70</v>
      </c>
      <c r="X20" s="251" t="s">
        <v>47</v>
      </c>
      <c r="Y20" s="254">
        <v>534.65346999999997</v>
      </c>
      <c r="Z20" s="255">
        <v>37425.74</v>
      </c>
      <c r="AA20" s="255">
        <v>374.26</v>
      </c>
      <c r="AB20" s="255">
        <v>37800</v>
      </c>
      <c r="AC20" s="246" t="s">
        <v>117</v>
      </c>
    </row>
    <row r="21" spans="2:29" x14ac:dyDescent="0.25">
      <c r="B21" s="7">
        <v>45734</v>
      </c>
      <c r="C21" s="8">
        <v>1149</v>
      </c>
      <c r="D21" s="9"/>
      <c r="E21" s="10">
        <v>15.8</v>
      </c>
      <c r="F21" s="40">
        <f t="shared" si="0"/>
        <v>18154.2</v>
      </c>
      <c r="G21" s="20"/>
      <c r="H21" s="17"/>
      <c r="I21" s="18"/>
      <c r="J21" s="19"/>
      <c r="P21" s="276"/>
      <c r="Q21" s="277"/>
      <c r="R21" s="276"/>
      <c r="S21" s="277"/>
      <c r="T21" s="278"/>
      <c r="U21" s="277"/>
      <c r="V21" s="243" t="s">
        <v>134</v>
      </c>
      <c r="W21" s="279"/>
      <c r="X21" s="277"/>
      <c r="Y21" s="280"/>
      <c r="Z21" s="281"/>
      <c r="AA21" s="281"/>
      <c r="AB21" s="281">
        <v>-646868.30000000005</v>
      </c>
      <c r="AC21" s="246"/>
    </row>
    <row r="22" spans="2:29" x14ac:dyDescent="0.25">
      <c r="B22" s="7">
        <v>45735</v>
      </c>
      <c r="C22" s="8">
        <v>1144.5</v>
      </c>
      <c r="D22" s="9"/>
      <c r="E22" s="10">
        <v>15.8</v>
      </c>
      <c r="F22" s="40">
        <f t="shared" si="0"/>
        <v>18083.100000000002</v>
      </c>
      <c r="G22" s="20"/>
      <c r="H22" s="17"/>
      <c r="I22" s="18"/>
      <c r="J22" s="19"/>
      <c r="P22" s="240">
        <v>45712</v>
      </c>
      <c r="Q22" s="239" t="s">
        <v>120</v>
      </c>
      <c r="R22" s="240">
        <f t="shared" si="1"/>
        <v>45777</v>
      </c>
      <c r="S22" s="239" t="s">
        <v>44</v>
      </c>
      <c r="T22" s="244">
        <v>20</v>
      </c>
      <c r="U22" s="239" t="s">
        <v>45</v>
      </c>
      <c r="V22" s="239" t="s">
        <v>53</v>
      </c>
      <c r="W22" s="237">
        <v>16</v>
      </c>
      <c r="X22" s="239" t="s">
        <v>47</v>
      </c>
      <c r="Y22" s="241">
        <v>702</v>
      </c>
      <c r="Z22" s="242">
        <v>11232</v>
      </c>
      <c r="AA22" s="238"/>
      <c r="AB22" s="242">
        <v>11232</v>
      </c>
      <c r="AC22" s="246" t="s">
        <v>121</v>
      </c>
    </row>
    <row r="23" spans="2:29" x14ac:dyDescent="0.25">
      <c r="B23" s="7">
        <v>45736</v>
      </c>
      <c r="C23" s="8">
        <v>1097</v>
      </c>
      <c r="D23" s="9"/>
      <c r="E23" s="10">
        <v>15.8</v>
      </c>
      <c r="F23" s="40">
        <f t="shared" si="0"/>
        <v>17332.600000000002</v>
      </c>
      <c r="G23" s="20"/>
      <c r="H23" s="17"/>
      <c r="I23" s="18"/>
      <c r="J23" s="19"/>
      <c r="P23" s="240">
        <v>45712</v>
      </c>
      <c r="Q23" s="239" t="s">
        <v>120</v>
      </c>
      <c r="R23" s="240">
        <f t="shared" si="1"/>
        <v>45777</v>
      </c>
      <c r="S23" s="239" t="s">
        <v>44</v>
      </c>
      <c r="T23" s="244">
        <v>20</v>
      </c>
      <c r="U23" s="239" t="s">
        <v>45</v>
      </c>
      <c r="V23" s="239" t="s">
        <v>118</v>
      </c>
      <c r="W23" s="237">
        <v>30</v>
      </c>
      <c r="X23" s="239" t="s">
        <v>47</v>
      </c>
      <c r="Y23" s="241">
        <v>574.25743</v>
      </c>
      <c r="Z23" s="242">
        <v>17227.72</v>
      </c>
      <c r="AA23" s="242">
        <v>172.28</v>
      </c>
      <c r="AB23" s="242">
        <v>17400</v>
      </c>
      <c r="AC23" s="246" t="s">
        <v>121</v>
      </c>
    </row>
    <row r="24" spans="2:29" x14ac:dyDescent="0.25">
      <c r="B24" s="7">
        <v>45737</v>
      </c>
      <c r="C24" s="8">
        <v>1076</v>
      </c>
      <c r="D24" s="9"/>
      <c r="E24" s="10">
        <v>15.8</v>
      </c>
      <c r="F24" s="40">
        <f t="shared" si="0"/>
        <v>17000.8</v>
      </c>
      <c r="G24" s="20"/>
      <c r="H24" s="17"/>
      <c r="I24" s="18"/>
      <c r="J24" s="19"/>
      <c r="P24" s="270">
        <v>45724</v>
      </c>
      <c r="Q24" s="269" t="s">
        <v>124</v>
      </c>
      <c r="R24" s="270">
        <v>45777</v>
      </c>
      <c r="S24" s="269" t="s">
        <v>44</v>
      </c>
      <c r="T24" s="268">
        <v>33</v>
      </c>
      <c r="U24" s="269" t="s">
        <v>45</v>
      </c>
      <c r="V24" s="269" t="s">
        <v>125</v>
      </c>
      <c r="W24" s="267">
        <v>210</v>
      </c>
      <c r="X24" s="269" t="s">
        <v>47</v>
      </c>
      <c r="Y24" s="266">
        <v>998</v>
      </c>
      <c r="Z24" s="265">
        <v>209580</v>
      </c>
      <c r="AA24" s="264"/>
      <c r="AB24" s="265">
        <v>209580</v>
      </c>
      <c r="AC24" s="271" t="s">
        <v>121</v>
      </c>
    </row>
    <row r="25" spans="2:29" x14ac:dyDescent="0.25">
      <c r="B25" s="7">
        <v>45738</v>
      </c>
      <c r="C25" s="8">
        <v>1094.5</v>
      </c>
      <c r="D25" s="9"/>
      <c r="E25" s="10">
        <v>15.8</v>
      </c>
      <c r="F25" s="40">
        <f t="shared" si="0"/>
        <v>17293.100000000002</v>
      </c>
      <c r="G25" s="20"/>
      <c r="H25" s="17"/>
      <c r="I25" s="18"/>
      <c r="J25" s="19"/>
      <c r="P25" s="270">
        <v>45724</v>
      </c>
      <c r="Q25" s="269" t="s">
        <v>124</v>
      </c>
      <c r="R25" s="270">
        <v>45777</v>
      </c>
      <c r="S25" s="269" t="s">
        <v>44</v>
      </c>
      <c r="T25" s="268">
        <v>33</v>
      </c>
      <c r="U25" s="269" t="s">
        <v>45</v>
      </c>
      <c r="V25" s="269" t="s">
        <v>118</v>
      </c>
      <c r="W25" s="267">
        <v>10</v>
      </c>
      <c r="X25" s="269" t="s">
        <v>47</v>
      </c>
      <c r="Y25" s="266">
        <v>554.45550000000003</v>
      </c>
      <c r="Z25" s="265">
        <v>5544.56</v>
      </c>
      <c r="AA25" s="265">
        <v>55.45</v>
      </c>
      <c r="AB25" s="265">
        <v>5600.01</v>
      </c>
      <c r="AC25" s="271" t="s">
        <v>121</v>
      </c>
    </row>
    <row r="26" spans="2:29" x14ac:dyDescent="0.25">
      <c r="B26" s="7">
        <v>45739</v>
      </c>
      <c r="C26" s="8">
        <v>1105.5</v>
      </c>
      <c r="D26" s="9"/>
      <c r="E26" s="10">
        <v>15.8</v>
      </c>
      <c r="F26" s="40">
        <f t="shared" si="0"/>
        <v>17466.900000000001</v>
      </c>
      <c r="G26" s="20"/>
      <c r="H26" s="17"/>
      <c r="I26" s="18"/>
      <c r="J26" s="19"/>
      <c r="P26" s="270">
        <v>45724</v>
      </c>
      <c r="Q26" s="269" t="s">
        <v>124</v>
      </c>
      <c r="R26" s="270">
        <v>45777</v>
      </c>
      <c r="S26" s="269" t="s">
        <v>44</v>
      </c>
      <c r="T26" s="268">
        <v>33</v>
      </c>
      <c r="U26" s="269" t="s">
        <v>45</v>
      </c>
      <c r="V26" s="269" t="s">
        <v>119</v>
      </c>
      <c r="W26" s="267">
        <v>30</v>
      </c>
      <c r="X26" s="269" t="s">
        <v>47</v>
      </c>
      <c r="Y26" s="266">
        <v>534.65349000000003</v>
      </c>
      <c r="Z26" s="265">
        <v>16039.6</v>
      </c>
      <c r="AA26" s="265">
        <v>160.38999999999999</v>
      </c>
      <c r="AB26" s="265">
        <v>16199.99</v>
      </c>
      <c r="AC26" s="271" t="s">
        <v>121</v>
      </c>
    </row>
    <row r="27" spans="2:29" x14ac:dyDescent="0.25">
      <c r="B27" s="7">
        <v>45740</v>
      </c>
      <c r="C27" s="8">
        <v>836.5</v>
      </c>
      <c r="D27" s="9"/>
      <c r="E27" s="10">
        <v>15.8</v>
      </c>
      <c r="F27" s="40">
        <f t="shared" si="0"/>
        <v>13216.7</v>
      </c>
      <c r="G27" s="20"/>
      <c r="H27" s="17"/>
      <c r="I27" s="18"/>
      <c r="J27" s="19"/>
      <c r="M27" s="18"/>
      <c r="N27" s="47"/>
      <c r="P27" s="123">
        <v>45744</v>
      </c>
      <c r="Q27" s="124" t="s">
        <v>129</v>
      </c>
      <c r="R27" s="123">
        <v>45777</v>
      </c>
      <c r="S27" s="124" t="s">
        <v>44</v>
      </c>
      <c r="T27" s="125">
        <v>51</v>
      </c>
      <c r="U27" s="124" t="s">
        <v>45</v>
      </c>
      <c r="V27" s="124" t="s">
        <v>130</v>
      </c>
      <c r="W27" s="9">
        <v>50</v>
      </c>
      <c r="X27" s="124" t="s">
        <v>47</v>
      </c>
      <c r="Y27" s="126">
        <v>630</v>
      </c>
      <c r="Z27" s="127">
        <v>31500</v>
      </c>
      <c r="AA27" s="127"/>
      <c r="AB27" s="127">
        <v>31500</v>
      </c>
      <c r="AC27" s="275" t="s">
        <v>131</v>
      </c>
    </row>
    <row r="28" spans="2:29" x14ac:dyDescent="0.25">
      <c r="B28" s="7">
        <v>45741</v>
      </c>
      <c r="C28" s="8">
        <v>1077.5</v>
      </c>
      <c r="D28" s="9"/>
      <c r="E28" s="10">
        <v>15.8</v>
      </c>
      <c r="F28" s="40">
        <f t="shared" si="0"/>
        <v>17024.5</v>
      </c>
      <c r="G28" s="20"/>
      <c r="H28" s="17"/>
      <c r="I28" s="18"/>
      <c r="J28" s="19"/>
      <c r="M28" s="18"/>
      <c r="N28" s="47"/>
      <c r="P28" s="123">
        <v>45744</v>
      </c>
      <c r="Q28" s="124" t="s">
        <v>129</v>
      </c>
      <c r="R28" s="123">
        <v>45777</v>
      </c>
      <c r="S28" s="124" t="s">
        <v>44</v>
      </c>
      <c r="T28" s="125">
        <v>51</v>
      </c>
      <c r="U28" s="124" t="s">
        <v>45</v>
      </c>
      <c r="V28" s="124" t="s">
        <v>119</v>
      </c>
      <c r="W28" s="9">
        <v>20</v>
      </c>
      <c r="X28" s="124" t="s">
        <v>47</v>
      </c>
      <c r="Y28" s="126">
        <v>554.45545000000004</v>
      </c>
      <c r="Z28" s="127">
        <v>11089.11</v>
      </c>
      <c r="AA28" s="127">
        <v>110.89</v>
      </c>
      <c r="AB28" s="127">
        <v>11200</v>
      </c>
      <c r="AC28" s="275" t="s">
        <v>131</v>
      </c>
    </row>
    <row r="29" spans="2:29" x14ac:dyDescent="0.25">
      <c r="B29" s="7">
        <v>45742</v>
      </c>
      <c r="C29" s="8">
        <v>1107</v>
      </c>
      <c r="D29" s="9"/>
      <c r="E29" s="10">
        <v>15.8</v>
      </c>
      <c r="F29" s="40">
        <f t="shared" si="0"/>
        <v>17490.600000000002</v>
      </c>
      <c r="G29" s="20"/>
      <c r="H29" s="17"/>
      <c r="I29" s="18"/>
      <c r="J29" s="19"/>
      <c r="M29" s="18"/>
      <c r="N29" s="47"/>
      <c r="P29" s="123">
        <v>45764</v>
      </c>
      <c r="Q29" s="124" t="s">
        <v>135</v>
      </c>
      <c r="R29" s="123">
        <v>45808</v>
      </c>
      <c r="S29" s="124" t="s">
        <v>44</v>
      </c>
      <c r="T29" s="125">
        <v>67</v>
      </c>
      <c r="U29" s="124" t="s">
        <v>45</v>
      </c>
      <c r="V29" s="124" t="s">
        <v>125</v>
      </c>
      <c r="W29" s="9">
        <v>170</v>
      </c>
      <c r="X29" s="124" t="s">
        <v>47</v>
      </c>
      <c r="Y29" s="126">
        <v>1000</v>
      </c>
      <c r="Z29" s="127">
        <v>170000</v>
      </c>
      <c r="AA29" s="127"/>
      <c r="AB29" s="127">
        <v>170000</v>
      </c>
      <c r="AC29" s="275" t="s">
        <v>136</v>
      </c>
    </row>
    <row r="30" spans="2:29" x14ac:dyDescent="0.25">
      <c r="B30" s="7">
        <v>45743</v>
      </c>
      <c r="C30" s="8">
        <v>1104.5</v>
      </c>
      <c r="D30" s="9"/>
      <c r="E30" s="10">
        <v>15.8</v>
      </c>
      <c r="F30" s="40">
        <f t="shared" si="0"/>
        <v>17451.100000000002</v>
      </c>
      <c r="G30" s="20"/>
      <c r="H30" s="17"/>
      <c r="I30" s="18"/>
      <c r="J30" s="19"/>
      <c r="M30" s="18"/>
      <c r="N30" s="47"/>
      <c r="P30" s="123">
        <v>45764</v>
      </c>
      <c r="Q30" s="124" t="s">
        <v>135</v>
      </c>
      <c r="R30" s="123">
        <v>45808</v>
      </c>
      <c r="S30" s="124" t="s">
        <v>44</v>
      </c>
      <c r="T30" s="125">
        <v>67</v>
      </c>
      <c r="U30" s="124" t="s">
        <v>45</v>
      </c>
      <c r="V30" s="124" t="s">
        <v>137</v>
      </c>
      <c r="W30" s="9">
        <v>90</v>
      </c>
      <c r="X30" s="124" t="s">
        <v>47</v>
      </c>
      <c r="Y30" s="126">
        <v>730</v>
      </c>
      <c r="Z30" s="127">
        <v>65700</v>
      </c>
      <c r="AA30" s="127"/>
      <c r="AB30" s="127">
        <v>65700</v>
      </c>
      <c r="AC30" s="275" t="s">
        <v>136</v>
      </c>
    </row>
    <row r="31" spans="2:29" x14ac:dyDescent="0.25">
      <c r="B31" s="7">
        <v>45744</v>
      </c>
      <c r="C31" s="8">
        <v>1096.5</v>
      </c>
      <c r="D31" s="9"/>
      <c r="E31" s="10">
        <v>15.8</v>
      </c>
      <c r="F31" s="40">
        <f t="shared" si="0"/>
        <v>17324.7</v>
      </c>
      <c r="G31" s="20"/>
      <c r="H31" s="17"/>
      <c r="I31" s="18"/>
      <c r="J31" s="19"/>
      <c r="M31" s="18"/>
      <c r="N31" s="47"/>
      <c r="P31" s="123">
        <v>45764</v>
      </c>
      <c r="Q31" s="124" t="s">
        <v>135</v>
      </c>
      <c r="R31" s="123">
        <v>45808</v>
      </c>
      <c r="S31" s="124" t="s">
        <v>44</v>
      </c>
      <c r="T31" s="125">
        <v>67</v>
      </c>
      <c r="U31" s="124" t="s">
        <v>45</v>
      </c>
      <c r="V31" s="124" t="s">
        <v>53</v>
      </c>
      <c r="W31" s="9">
        <v>10</v>
      </c>
      <c r="X31" s="124" t="s">
        <v>47</v>
      </c>
      <c r="Y31" s="126">
        <v>750</v>
      </c>
      <c r="Z31" s="127">
        <v>7500</v>
      </c>
      <c r="AA31" s="127"/>
      <c r="AB31" s="127">
        <v>7500</v>
      </c>
      <c r="AC31" s="275" t="s">
        <v>136</v>
      </c>
    </row>
    <row r="32" spans="2:29" x14ac:dyDescent="0.25">
      <c r="B32" s="7">
        <v>45745</v>
      </c>
      <c r="C32" s="8">
        <v>1049.5</v>
      </c>
      <c r="D32" s="9"/>
      <c r="E32" s="10">
        <v>15.8</v>
      </c>
      <c r="F32" s="40">
        <f t="shared" si="0"/>
        <v>16582.100000000002</v>
      </c>
      <c r="G32" s="20"/>
      <c r="H32" s="17"/>
      <c r="I32" s="18"/>
      <c r="J32" s="19"/>
      <c r="M32" s="18"/>
      <c r="N32" s="47"/>
      <c r="P32" s="123">
        <v>45764</v>
      </c>
      <c r="Q32" s="124" t="s">
        <v>135</v>
      </c>
      <c r="R32" s="123">
        <v>45808</v>
      </c>
      <c r="S32" s="124" t="s">
        <v>44</v>
      </c>
      <c r="T32" s="125">
        <v>67</v>
      </c>
      <c r="U32" s="124" t="s">
        <v>45</v>
      </c>
      <c r="V32" s="124" t="s">
        <v>54</v>
      </c>
      <c r="W32" s="9">
        <v>60</v>
      </c>
      <c r="X32" s="124" t="s">
        <v>47</v>
      </c>
      <c r="Y32" s="126">
        <v>800</v>
      </c>
      <c r="Z32" s="127">
        <v>48000</v>
      </c>
      <c r="AA32" s="127"/>
      <c r="AB32" s="127">
        <v>48000</v>
      </c>
      <c r="AC32" s="275" t="s">
        <v>136</v>
      </c>
    </row>
    <row r="33" spans="2:29" x14ac:dyDescent="0.25">
      <c r="B33" s="7">
        <v>45746</v>
      </c>
      <c r="C33" s="8">
        <v>1168</v>
      </c>
      <c r="D33" s="9"/>
      <c r="E33" s="10">
        <v>15.8</v>
      </c>
      <c r="F33" s="40">
        <f t="shared" si="0"/>
        <v>18454.400000000001</v>
      </c>
      <c r="G33" s="20"/>
      <c r="H33" s="17"/>
      <c r="I33" s="18"/>
      <c r="J33" s="19"/>
      <c r="M33" s="18"/>
      <c r="N33" s="47"/>
      <c r="P33" s="123">
        <v>45764</v>
      </c>
      <c r="Q33" s="124" t="s">
        <v>135</v>
      </c>
      <c r="R33" s="123">
        <v>45808</v>
      </c>
      <c r="S33" s="124" t="s">
        <v>44</v>
      </c>
      <c r="T33" s="125">
        <v>67</v>
      </c>
      <c r="U33" s="124" t="s">
        <v>45</v>
      </c>
      <c r="V33" s="124" t="s">
        <v>138</v>
      </c>
      <c r="W33" s="9">
        <v>40</v>
      </c>
      <c r="X33" s="124" t="s">
        <v>47</v>
      </c>
      <c r="Y33" s="126">
        <v>665</v>
      </c>
      <c r="Z33" s="127">
        <v>26600</v>
      </c>
      <c r="AA33" s="127"/>
      <c r="AB33" s="127">
        <v>26600</v>
      </c>
      <c r="AC33" s="275" t="s">
        <v>136</v>
      </c>
    </row>
    <row r="34" spans="2:29" ht="15.75" thickBot="1" x14ac:dyDescent="0.3">
      <c r="B34" s="41">
        <v>45747</v>
      </c>
      <c r="C34" s="42">
        <v>943</v>
      </c>
      <c r="D34" s="43"/>
      <c r="E34" s="10">
        <v>15.8</v>
      </c>
      <c r="F34" s="45">
        <f t="shared" si="0"/>
        <v>14899.400000000001</v>
      </c>
      <c r="G34" s="21"/>
      <c r="H34" s="22"/>
      <c r="I34" s="23"/>
      <c r="J34" s="24"/>
      <c r="N34" s="47">
        <f>SUM(N27:N33)</f>
        <v>0</v>
      </c>
      <c r="P34" s="123">
        <v>45764</v>
      </c>
      <c r="Q34" s="124" t="s">
        <v>135</v>
      </c>
      <c r="R34" s="123">
        <v>45808</v>
      </c>
      <c r="S34" s="124" t="s">
        <v>44</v>
      </c>
      <c r="T34" s="125">
        <v>67</v>
      </c>
      <c r="U34" s="124" t="s">
        <v>45</v>
      </c>
      <c r="V34" s="124" t="s">
        <v>118</v>
      </c>
      <c r="W34" s="9">
        <v>118</v>
      </c>
      <c r="X34" s="124" t="s">
        <v>47</v>
      </c>
      <c r="Y34" s="126">
        <v>648.51485000000002</v>
      </c>
      <c r="Z34" s="127">
        <v>76524.75</v>
      </c>
      <c r="AA34" s="127">
        <v>765.25</v>
      </c>
      <c r="AB34" s="127">
        <v>77290</v>
      </c>
      <c r="AC34" s="275" t="s">
        <v>136</v>
      </c>
    </row>
    <row r="35" spans="2:29" x14ac:dyDescent="0.25">
      <c r="B35" s="48" t="s">
        <v>10</v>
      </c>
      <c r="C35" s="49">
        <f>SUM(C4:C34)</f>
        <v>33630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1395422.9286500006</v>
      </c>
      <c r="P35" s="123">
        <v>45764</v>
      </c>
      <c r="Q35" s="124" t="s">
        <v>135</v>
      </c>
      <c r="R35" s="123">
        <v>45808</v>
      </c>
      <c r="S35" s="124" t="s">
        <v>44</v>
      </c>
      <c r="T35" s="125">
        <v>67</v>
      </c>
      <c r="U35" s="124" t="s">
        <v>45</v>
      </c>
      <c r="V35" s="124" t="s">
        <v>119</v>
      </c>
      <c r="W35" s="9">
        <v>115</v>
      </c>
      <c r="X35" s="124" t="s">
        <v>47</v>
      </c>
      <c r="Y35" s="126">
        <v>628.71286999999995</v>
      </c>
      <c r="Z35" s="127">
        <v>72301.98</v>
      </c>
      <c r="AA35" s="127">
        <v>723.02</v>
      </c>
      <c r="AB35" s="127">
        <v>73025</v>
      </c>
      <c r="AC35" s="275" t="s">
        <v>136</v>
      </c>
    </row>
    <row r="36" spans="2:29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531353.99999999988</v>
      </c>
      <c r="L36" s="33">
        <f>J36-J4-J5-J6+J37</f>
        <v>536667.53999999992</v>
      </c>
      <c r="M36" s="33">
        <v>536667.54</v>
      </c>
      <c r="N36" s="33">
        <f>L36-M36</f>
        <v>0</v>
      </c>
      <c r="P36" s="123">
        <v>45764</v>
      </c>
      <c r="Q36" s="124" t="s">
        <v>90</v>
      </c>
      <c r="R36" s="123">
        <v>45838</v>
      </c>
      <c r="S36" s="124" t="s">
        <v>44</v>
      </c>
      <c r="T36" s="125">
        <v>68</v>
      </c>
      <c r="U36" s="124" t="s">
        <v>45</v>
      </c>
      <c r="V36" s="124" t="s">
        <v>139</v>
      </c>
      <c r="W36" s="9">
        <v>125</v>
      </c>
      <c r="X36" s="124" t="s">
        <v>47</v>
      </c>
      <c r="Y36" s="126">
        <v>65</v>
      </c>
      <c r="Z36" s="127">
        <v>8125</v>
      </c>
      <c r="AA36" s="127">
        <v>1625</v>
      </c>
      <c r="AB36" s="127">
        <v>9750</v>
      </c>
      <c r="AC36" s="275" t="s">
        <v>140</v>
      </c>
    </row>
    <row r="37" spans="2:29" x14ac:dyDescent="0.25">
      <c r="B37" s="27" t="s">
        <v>14</v>
      </c>
      <c r="C37" s="32">
        <f>C35</f>
        <v>33630</v>
      </c>
      <c r="D37" s="9">
        <f>D35/1.03</f>
        <v>0</v>
      </c>
      <c r="E37" s="10"/>
      <c r="F37" s="40">
        <f>SUM(F4:F36)</f>
        <v>531353.99999999988</v>
      </c>
      <c r="G37" s="20"/>
      <c r="H37" s="18" t="s">
        <v>15</v>
      </c>
      <c r="I37" s="18">
        <v>0.01</v>
      </c>
      <c r="J37" s="19">
        <f>J36*I37</f>
        <v>5313.5399999999991</v>
      </c>
      <c r="P37" s="123">
        <v>45764</v>
      </c>
      <c r="Q37" s="124" t="s">
        <v>90</v>
      </c>
      <c r="R37" s="123">
        <v>45838</v>
      </c>
      <c r="S37" s="124" t="s">
        <v>44</v>
      </c>
      <c r="T37" s="125">
        <v>68</v>
      </c>
      <c r="U37" s="124" t="s">
        <v>45</v>
      </c>
      <c r="V37" s="124" t="s">
        <v>141</v>
      </c>
      <c r="W37" s="9">
        <v>250</v>
      </c>
      <c r="X37" s="124" t="s">
        <v>47</v>
      </c>
      <c r="Y37" s="126">
        <v>46.666679999999999</v>
      </c>
      <c r="Z37" s="127">
        <v>11666.67</v>
      </c>
      <c r="AA37" s="127">
        <v>2333.33</v>
      </c>
      <c r="AB37" s="127">
        <v>14000</v>
      </c>
      <c r="AC37" s="275" t="s">
        <v>140</v>
      </c>
    </row>
    <row r="38" spans="2:29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29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-858755.38865000068</v>
      </c>
      <c r="M39" s="18"/>
      <c r="N39" s="47">
        <f>J39+N34</f>
        <v>-858755.38865000068</v>
      </c>
    </row>
    <row r="40" spans="2:29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  <c r="M40" s="18" t="s">
        <v>25</v>
      </c>
      <c r="N40" s="47">
        <v>1662956.9299999997</v>
      </c>
    </row>
    <row r="41" spans="2:29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  <c r="M41" s="18" t="s">
        <v>32</v>
      </c>
      <c r="N41" s="47">
        <f>N40+N39</f>
        <v>804201.54134999902</v>
      </c>
    </row>
    <row r="42" spans="2:29" x14ac:dyDescent="0.25">
      <c r="J42" s="33"/>
    </row>
    <row r="43" spans="2:29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5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7" t="s">
        <v>33</v>
      </c>
      <c r="C2" s="418"/>
      <c r="D2" s="418"/>
      <c r="E2" s="418"/>
      <c r="F2" s="418"/>
      <c r="G2" s="418"/>
      <c r="H2" s="418"/>
      <c r="I2" s="418"/>
      <c r="J2" s="4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829535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250">
        <v>45712</v>
      </c>
      <c r="Q3" s="251" t="s">
        <v>120</v>
      </c>
      <c r="R3" s="250">
        <f t="shared" ref="R3:R4" si="0">P3+Q3</f>
        <v>45777</v>
      </c>
      <c r="S3" s="251" t="s">
        <v>44</v>
      </c>
      <c r="T3" s="252">
        <v>20</v>
      </c>
      <c r="U3" s="251" t="s">
        <v>45</v>
      </c>
      <c r="V3" s="251" t="s">
        <v>53</v>
      </c>
      <c r="W3" s="303">
        <v>16</v>
      </c>
      <c r="X3" s="251" t="s">
        <v>47</v>
      </c>
      <c r="Y3" s="254">
        <v>702</v>
      </c>
      <c r="Z3" s="255">
        <v>11232</v>
      </c>
      <c r="AA3" s="256"/>
      <c r="AB3" s="255">
        <v>11232</v>
      </c>
      <c r="AC3" s="246" t="s">
        <v>121</v>
      </c>
    </row>
    <row r="4" spans="2:29" x14ac:dyDescent="0.25">
      <c r="B4" s="7">
        <v>45748</v>
      </c>
      <c r="C4" s="8">
        <v>1098.5</v>
      </c>
      <c r="D4" s="9"/>
      <c r="E4" s="10">
        <v>15.8</v>
      </c>
      <c r="F4" s="40">
        <f>E4*C4</f>
        <v>17356.3</v>
      </c>
      <c r="G4" s="12"/>
      <c r="H4" s="13" t="s">
        <v>6</v>
      </c>
      <c r="I4" s="14">
        <v>0.01</v>
      </c>
      <c r="J4" s="15"/>
      <c r="P4" s="250">
        <v>45712</v>
      </c>
      <c r="Q4" s="251" t="s">
        <v>120</v>
      </c>
      <c r="R4" s="250">
        <f t="shared" si="0"/>
        <v>45777</v>
      </c>
      <c r="S4" s="251" t="s">
        <v>44</v>
      </c>
      <c r="T4" s="252">
        <v>20</v>
      </c>
      <c r="U4" s="251" t="s">
        <v>45</v>
      </c>
      <c r="V4" s="251" t="s">
        <v>118</v>
      </c>
      <c r="W4" s="303">
        <v>30</v>
      </c>
      <c r="X4" s="251" t="s">
        <v>47</v>
      </c>
      <c r="Y4" s="254">
        <v>574.25743</v>
      </c>
      <c r="Z4" s="255">
        <v>17227.72</v>
      </c>
      <c r="AA4" s="255">
        <v>172.28</v>
      </c>
      <c r="AB4" s="255">
        <v>17400</v>
      </c>
      <c r="AC4" s="246" t="s">
        <v>121</v>
      </c>
    </row>
    <row r="5" spans="2:29" x14ac:dyDescent="0.25">
      <c r="B5" s="7">
        <v>45749</v>
      </c>
      <c r="C5" s="8">
        <v>1096</v>
      </c>
      <c r="D5" s="9"/>
      <c r="E5" s="10">
        <v>15.8</v>
      </c>
      <c r="F5" s="40">
        <f t="shared" ref="F5:F34" si="1">E5*C5</f>
        <v>17316.8</v>
      </c>
      <c r="G5" s="12"/>
      <c r="H5" s="13" t="s">
        <v>7</v>
      </c>
      <c r="I5" s="14">
        <v>1E-3</v>
      </c>
      <c r="J5" s="15"/>
      <c r="P5" s="304">
        <v>45724</v>
      </c>
      <c r="Q5" s="305" t="s">
        <v>124</v>
      </c>
      <c r="R5" s="304">
        <v>45777</v>
      </c>
      <c r="S5" s="305" t="s">
        <v>44</v>
      </c>
      <c r="T5" s="306">
        <v>33</v>
      </c>
      <c r="U5" s="305" t="s">
        <v>45</v>
      </c>
      <c r="V5" s="305" t="s">
        <v>125</v>
      </c>
      <c r="W5" s="307">
        <v>210</v>
      </c>
      <c r="X5" s="305" t="s">
        <v>47</v>
      </c>
      <c r="Y5" s="308">
        <v>998</v>
      </c>
      <c r="Z5" s="309">
        <v>209580</v>
      </c>
      <c r="AA5" s="310"/>
      <c r="AB5" s="309">
        <v>209580</v>
      </c>
      <c r="AC5" s="271" t="s">
        <v>121</v>
      </c>
    </row>
    <row r="6" spans="2:29" x14ac:dyDescent="0.25">
      <c r="B6" s="7">
        <v>45750</v>
      </c>
      <c r="C6" s="8">
        <v>1113</v>
      </c>
      <c r="D6" s="9"/>
      <c r="E6" s="10">
        <v>15.8</v>
      </c>
      <c r="F6" s="40">
        <f t="shared" si="1"/>
        <v>17585.400000000001</v>
      </c>
      <c r="G6" s="12"/>
      <c r="H6" s="13" t="s">
        <v>8</v>
      </c>
      <c r="I6" s="14"/>
      <c r="J6" s="15"/>
      <c r="P6" s="304">
        <v>45724</v>
      </c>
      <c r="Q6" s="305" t="s">
        <v>124</v>
      </c>
      <c r="R6" s="304">
        <v>45777</v>
      </c>
      <c r="S6" s="305" t="s">
        <v>44</v>
      </c>
      <c r="T6" s="306">
        <v>33</v>
      </c>
      <c r="U6" s="305" t="s">
        <v>45</v>
      </c>
      <c r="V6" s="305" t="s">
        <v>118</v>
      </c>
      <c r="W6" s="307">
        <v>10</v>
      </c>
      <c r="X6" s="305" t="s">
        <v>47</v>
      </c>
      <c r="Y6" s="308">
        <v>554.45550000000003</v>
      </c>
      <c r="Z6" s="309">
        <v>5544.56</v>
      </c>
      <c r="AA6" s="309">
        <v>55.45</v>
      </c>
      <c r="AB6" s="309">
        <v>5600.01</v>
      </c>
      <c r="AC6" s="271" t="s">
        <v>121</v>
      </c>
    </row>
    <row r="7" spans="2:29" x14ac:dyDescent="0.25">
      <c r="B7" s="7">
        <v>45751</v>
      </c>
      <c r="C7" s="8">
        <v>1094</v>
      </c>
      <c r="D7" s="9"/>
      <c r="E7" s="10">
        <v>15.8</v>
      </c>
      <c r="F7" s="40">
        <f t="shared" si="1"/>
        <v>17285.2</v>
      </c>
      <c r="G7" s="12"/>
      <c r="H7" s="13" t="s">
        <v>9</v>
      </c>
      <c r="I7" s="14"/>
      <c r="J7" s="15">
        <f>'MART 2025'!J39*-1</f>
        <v>858755.38865000068</v>
      </c>
      <c r="P7" s="304">
        <v>45724</v>
      </c>
      <c r="Q7" s="305" t="s">
        <v>124</v>
      </c>
      <c r="R7" s="304">
        <v>45777</v>
      </c>
      <c r="S7" s="305" t="s">
        <v>44</v>
      </c>
      <c r="T7" s="306">
        <v>33</v>
      </c>
      <c r="U7" s="305" t="s">
        <v>45</v>
      </c>
      <c r="V7" s="305" t="s">
        <v>119</v>
      </c>
      <c r="W7" s="307">
        <v>30</v>
      </c>
      <c r="X7" s="305" t="s">
        <v>47</v>
      </c>
      <c r="Y7" s="308">
        <v>534.65349000000003</v>
      </c>
      <c r="Z7" s="309">
        <v>16039.6</v>
      </c>
      <c r="AA7" s="309">
        <v>160.38999999999999</v>
      </c>
      <c r="AB7" s="309">
        <v>16199.99</v>
      </c>
      <c r="AC7" s="271" t="s">
        <v>121</v>
      </c>
    </row>
    <row r="8" spans="2:29" x14ac:dyDescent="0.25">
      <c r="B8" s="7">
        <v>45752</v>
      </c>
      <c r="C8" s="8">
        <v>823.5</v>
      </c>
      <c r="D8" s="9"/>
      <c r="E8" s="10">
        <v>15.8</v>
      </c>
      <c r="F8" s="40">
        <f t="shared" si="1"/>
        <v>13011.300000000001</v>
      </c>
      <c r="G8" s="240">
        <v>45712</v>
      </c>
      <c r="H8" s="17" t="s">
        <v>143</v>
      </c>
      <c r="I8" s="18"/>
      <c r="J8" s="19">
        <v>11232</v>
      </c>
      <c r="P8" s="258">
        <v>45744</v>
      </c>
      <c r="Q8" s="259" t="s">
        <v>129</v>
      </c>
      <c r="R8" s="258">
        <v>45777</v>
      </c>
      <c r="S8" s="259" t="s">
        <v>44</v>
      </c>
      <c r="T8" s="260">
        <v>51</v>
      </c>
      <c r="U8" s="259" t="s">
        <v>45</v>
      </c>
      <c r="V8" s="259" t="s">
        <v>130</v>
      </c>
      <c r="W8" s="311">
        <v>50</v>
      </c>
      <c r="X8" s="259" t="s">
        <v>47</v>
      </c>
      <c r="Y8" s="262">
        <v>630</v>
      </c>
      <c r="Z8" s="263">
        <v>31500</v>
      </c>
      <c r="AA8" s="263"/>
      <c r="AB8" s="263">
        <v>31500</v>
      </c>
      <c r="AC8" s="275" t="s">
        <v>131</v>
      </c>
    </row>
    <row r="9" spans="2:29" x14ac:dyDescent="0.25">
      <c r="B9" s="7">
        <v>45753</v>
      </c>
      <c r="C9" s="8">
        <v>1047</v>
      </c>
      <c r="D9" s="9"/>
      <c r="E9" s="10">
        <v>15.8</v>
      </c>
      <c r="F9" s="40">
        <f t="shared" si="1"/>
        <v>16542.600000000002</v>
      </c>
      <c r="G9" s="240">
        <v>45712</v>
      </c>
      <c r="H9" s="17" t="s">
        <v>144</v>
      </c>
      <c r="I9" s="18"/>
      <c r="J9" s="19">
        <v>17400</v>
      </c>
      <c r="P9" s="258">
        <v>45744</v>
      </c>
      <c r="Q9" s="259" t="s">
        <v>129</v>
      </c>
      <c r="R9" s="258">
        <v>45777</v>
      </c>
      <c r="S9" s="259" t="s">
        <v>44</v>
      </c>
      <c r="T9" s="260">
        <v>51</v>
      </c>
      <c r="U9" s="259" t="s">
        <v>45</v>
      </c>
      <c r="V9" s="259" t="s">
        <v>119</v>
      </c>
      <c r="W9" s="311">
        <v>20</v>
      </c>
      <c r="X9" s="259" t="s">
        <v>47</v>
      </c>
      <c r="Y9" s="262">
        <v>554.45545000000004</v>
      </c>
      <c r="Z9" s="263">
        <v>11089.11</v>
      </c>
      <c r="AA9" s="263">
        <v>110.89</v>
      </c>
      <c r="AB9" s="263">
        <v>11200</v>
      </c>
      <c r="AC9" s="275" t="s">
        <v>131</v>
      </c>
    </row>
    <row r="10" spans="2:29" x14ac:dyDescent="0.25">
      <c r="B10" s="7">
        <v>45754</v>
      </c>
      <c r="C10" s="8">
        <v>1045.5</v>
      </c>
      <c r="D10" s="9"/>
      <c r="E10" s="10">
        <v>15.8</v>
      </c>
      <c r="F10" s="40">
        <f t="shared" si="1"/>
        <v>16518.900000000001</v>
      </c>
      <c r="G10" s="270">
        <v>45724</v>
      </c>
      <c r="H10" s="17" t="s">
        <v>145</v>
      </c>
      <c r="I10" s="18"/>
      <c r="J10" s="19">
        <v>209580</v>
      </c>
      <c r="P10" s="276"/>
      <c r="Q10" s="277"/>
      <c r="R10" s="276"/>
      <c r="S10" s="277"/>
      <c r="T10" s="278"/>
      <c r="U10" s="277"/>
      <c r="V10" s="243" t="s">
        <v>142</v>
      </c>
      <c r="W10" s="279"/>
      <c r="X10" s="277"/>
      <c r="Y10" s="280"/>
      <c r="Z10" s="281"/>
      <c r="AA10" s="281"/>
      <c r="AB10" s="281">
        <v>-302712</v>
      </c>
    </row>
    <row r="11" spans="2:29" x14ac:dyDescent="0.25">
      <c r="B11" s="7">
        <v>45755</v>
      </c>
      <c r="C11" s="8">
        <v>1050</v>
      </c>
      <c r="D11" s="9"/>
      <c r="E11" s="10">
        <v>15.8</v>
      </c>
      <c r="F11" s="40">
        <f t="shared" si="1"/>
        <v>16590</v>
      </c>
      <c r="G11" s="270">
        <v>45724</v>
      </c>
      <c r="H11" s="17" t="s">
        <v>146</v>
      </c>
      <c r="I11" s="18"/>
      <c r="J11" s="19">
        <v>5600.01</v>
      </c>
      <c r="P11" s="123">
        <v>45764</v>
      </c>
      <c r="Q11" s="124" t="s">
        <v>135</v>
      </c>
      <c r="R11" s="123">
        <v>45808</v>
      </c>
      <c r="S11" s="124" t="s">
        <v>44</v>
      </c>
      <c r="T11" s="125">
        <v>67</v>
      </c>
      <c r="U11" s="124" t="s">
        <v>45</v>
      </c>
      <c r="V11" s="124" t="s">
        <v>125</v>
      </c>
      <c r="W11" s="9">
        <v>170</v>
      </c>
      <c r="X11" s="124" t="s">
        <v>47</v>
      </c>
      <c r="Y11" s="126">
        <v>1000</v>
      </c>
      <c r="Z11" s="127">
        <v>170000</v>
      </c>
      <c r="AA11" s="127"/>
      <c r="AB11" s="127">
        <v>170000</v>
      </c>
      <c r="AC11" s="275" t="s">
        <v>136</v>
      </c>
    </row>
    <row r="12" spans="2:29" x14ac:dyDescent="0.25">
      <c r="B12" s="7">
        <v>45756</v>
      </c>
      <c r="C12" s="8">
        <v>1054</v>
      </c>
      <c r="D12" s="9"/>
      <c r="E12" s="10">
        <v>15.8</v>
      </c>
      <c r="F12" s="40">
        <f t="shared" si="1"/>
        <v>16653.2</v>
      </c>
      <c r="G12" s="270">
        <v>45724</v>
      </c>
      <c r="H12" s="17" t="s">
        <v>147</v>
      </c>
      <c r="I12" s="18"/>
      <c r="J12" s="19">
        <v>16199.99</v>
      </c>
      <c r="P12" s="123">
        <v>45764</v>
      </c>
      <c r="Q12" s="124" t="s">
        <v>135</v>
      </c>
      <c r="R12" s="123">
        <v>45808</v>
      </c>
      <c r="S12" s="124" t="s">
        <v>44</v>
      </c>
      <c r="T12" s="125">
        <v>67</v>
      </c>
      <c r="U12" s="124" t="s">
        <v>45</v>
      </c>
      <c r="V12" s="124" t="s">
        <v>137</v>
      </c>
      <c r="W12" s="9">
        <v>90</v>
      </c>
      <c r="X12" s="124" t="s">
        <v>47</v>
      </c>
      <c r="Y12" s="126">
        <v>730</v>
      </c>
      <c r="Z12" s="127">
        <v>65700</v>
      </c>
      <c r="AA12" s="127"/>
      <c r="AB12" s="127">
        <v>65700</v>
      </c>
      <c r="AC12" s="275" t="s">
        <v>136</v>
      </c>
    </row>
    <row r="13" spans="2:29" x14ac:dyDescent="0.25">
      <c r="B13" s="7">
        <v>45757</v>
      </c>
      <c r="C13" s="8">
        <v>1032</v>
      </c>
      <c r="D13" s="9"/>
      <c r="E13" s="10">
        <v>15.8</v>
      </c>
      <c r="F13" s="40">
        <f t="shared" si="1"/>
        <v>16305.6</v>
      </c>
      <c r="G13" s="123">
        <v>45744</v>
      </c>
      <c r="H13" s="17" t="s">
        <v>148</v>
      </c>
      <c r="I13" s="18"/>
      <c r="J13" s="19">
        <v>31500</v>
      </c>
      <c r="P13" s="123">
        <v>45764</v>
      </c>
      <c r="Q13" s="124" t="s">
        <v>135</v>
      </c>
      <c r="R13" s="123">
        <v>45808</v>
      </c>
      <c r="S13" s="124" t="s">
        <v>44</v>
      </c>
      <c r="T13" s="125">
        <v>67</v>
      </c>
      <c r="U13" s="124" t="s">
        <v>45</v>
      </c>
      <c r="V13" s="124" t="s">
        <v>53</v>
      </c>
      <c r="W13" s="9">
        <v>10</v>
      </c>
      <c r="X13" s="124" t="s">
        <v>47</v>
      </c>
      <c r="Y13" s="126">
        <v>750</v>
      </c>
      <c r="Z13" s="127">
        <v>7500</v>
      </c>
      <c r="AA13" s="127"/>
      <c r="AB13" s="127">
        <v>7500</v>
      </c>
      <c r="AC13" s="275" t="s">
        <v>136</v>
      </c>
    </row>
    <row r="14" spans="2:29" x14ac:dyDescent="0.25">
      <c r="B14" s="7">
        <v>45758</v>
      </c>
      <c r="C14" s="8">
        <v>1043</v>
      </c>
      <c r="D14" s="9"/>
      <c r="E14" s="10">
        <v>15.8</v>
      </c>
      <c r="F14" s="40">
        <f t="shared" si="1"/>
        <v>16479.400000000001</v>
      </c>
      <c r="G14" s="123">
        <v>45744</v>
      </c>
      <c r="H14" s="17" t="s">
        <v>149</v>
      </c>
      <c r="I14" s="18"/>
      <c r="J14" s="19">
        <v>11200</v>
      </c>
      <c r="P14" s="123">
        <v>45764</v>
      </c>
      <c r="Q14" s="124" t="s">
        <v>135</v>
      </c>
      <c r="R14" s="123">
        <v>45808</v>
      </c>
      <c r="S14" s="124" t="s">
        <v>44</v>
      </c>
      <c r="T14" s="125">
        <v>67</v>
      </c>
      <c r="U14" s="124" t="s">
        <v>45</v>
      </c>
      <c r="V14" s="124" t="s">
        <v>54</v>
      </c>
      <c r="W14" s="9">
        <v>60</v>
      </c>
      <c r="X14" s="124" t="s">
        <v>47</v>
      </c>
      <c r="Y14" s="126">
        <v>800</v>
      </c>
      <c r="Z14" s="127">
        <v>48000</v>
      </c>
      <c r="AA14" s="127"/>
      <c r="AB14" s="127">
        <v>48000</v>
      </c>
      <c r="AC14" s="275" t="s">
        <v>136</v>
      </c>
    </row>
    <row r="15" spans="2:29" x14ac:dyDescent="0.25">
      <c r="B15" s="7">
        <v>45759</v>
      </c>
      <c r="C15" s="8">
        <v>1050</v>
      </c>
      <c r="D15" s="9"/>
      <c r="E15" s="10">
        <v>15.8</v>
      </c>
      <c r="F15" s="40">
        <f t="shared" si="1"/>
        <v>16590</v>
      </c>
      <c r="G15" s="47" t="s">
        <v>152</v>
      </c>
      <c r="H15" s="17"/>
      <c r="I15" s="18"/>
      <c r="J15" s="19">
        <v>5112</v>
      </c>
      <c r="P15" s="123">
        <v>45764</v>
      </c>
      <c r="Q15" s="124" t="s">
        <v>135</v>
      </c>
      <c r="R15" s="123">
        <v>45808</v>
      </c>
      <c r="S15" s="124" t="s">
        <v>44</v>
      </c>
      <c r="T15" s="125">
        <v>67</v>
      </c>
      <c r="U15" s="124" t="s">
        <v>45</v>
      </c>
      <c r="V15" s="124" t="s">
        <v>138</v>
      </c>
      <c r="W15" s="9">
        <v>40</v>
      </c>
      <c r="X15" s="124" t="s">
        <v>47</v>
      </c>
      <c r="Y15" s="126">
        <v>665</v>
      </c>
      <c r="Z15" s="127">
        <v>26600</v>
      </c>
      <c r="AA15" s="127"/>
      <c r="AB15" s="127">
        <v>26600</v>
      </c>
      <c r="AC15" s="275" t="s">
        <v>136</v>
      </c>
    </row>
    <row r="16" spans="2:29" x14ac:dyDescent="0.25">
      <c r="B16" s="7">
        <v>45760</v>
      </c>
      <c r="C16" s="8">
        <v>790.5</v>
      </c>
      <c r="D16" s="9"/>
      <c r="E16" s="10">
        <v>15.8</v>
      </c>
      <c r="F16" s="40">
        <f t="shared" si="1"/>
        <v>12489.900000000001</v>
      </c>
      <c r="G16" s="20"/>
      <c r="H16" s="17"/>
      <c r="I16" s="18"/>
      <c r="J16" s="19"/>
      <c r="P16" s="123">
        <v>45764</v>
      </c>
      <c r="Q16" s="124" t="s">
        <v>135</v>
      </c>
      <c r="R16" s="123">
        <v>45808</v>
      </c>
      <c r="S16" s="124" t="s">
        <v>44</v>
      </c>
      <c r="T16" s="125">
        <v>67</v>
      </c>
      <c r="U16" s="124" t="s">
        <v>45</v>
      </c>
      <c r="V16" s="124" t="s">
        <v>118</v>
      </c>
      <c r="W16" s="9">
        <v>118</v>
      </c>
      <c r="X16" s="124" t="s">
        <v>47</v>
      </c>
      <c r="Y16" s="126">
        <v>648.51485000000002</v>
      </c>
      <c r="Z16" s="127">
        <v>76524.75</v>
      </c>
      <c r="AA16" s="127">
        <v>765.25</v>
      </c>
      <c r="AB16" s="127">
        <v>77290</v>
      </c>
      <c r="AC16" s="275" t="s">
        <v>136</v>
      </c>
    </row>
    <row r="17" spans="2:29" x14ac:dyDescent="0.25">
      <c r="B17" s="7">
        <v>45761</v>
      </c>
      <c r="C17" s="8">
        <v>1020</v>
      </c>
      <c r="D17" s="9"/>
      <c r="E17" s="10">
        <v>15.8</v>
      </c>
      <c r="F17" s="40">
        <f t="shared" si="1"/>
        <v>16116</v>
      </c>
      <c r="G17" s="20"/>
      <c r="H17" s="17"/>
      <c r="I17" s="18"/>
      <c r="J17" s="19"/>
      <c r="P17" s="123">
        <v>45764</v>
      </c>
      <c r="Q17" s="124" t="s">
        <v>135</v>
      </c>
      <c r="R17" s="123">
        <v>45808</v>
      </c>
      <c r="S17" s="124" t="s">
        <v>44</v>
      </c>
      <c r="T17" s="125">
        <v>67</v>
      </c>
      <c r="U17" s="124" t="s">
        <v>45</v>
      </c>
      <c r="V17" s="124" t="s">
        <v>119</v>
      </c>
      <c r="W17" s="9">
        <v>115</v>
      </c>
      <c r="X17" s="124" t="s">
        <v>47</v>
      </c>
      <c r="Y17" s="126">
        <v>628.71286999999995</v>
      </c>
      <c r="Z17" s="127">
        <v>72301.98</v>
      </c>
      <c r="AA17" s="127">
        <v>723.02</v>
      </c>
      <c r="AB17" s="127">
        <v>73025</v>
      </c>
      <c r="AC17" s="275" t="s">
        <v>136</v>
      </c>
    </row>
    <row r="18" spans="2:29" x14ac:dyDescent="0.25">
      <c r="B18" s="7">
        <v>45762</v>
      </c>
      <c r="C18" s="8">
        <v>971</v>
      </c>
      <c r="D18" s="9"/>
      <c r="E18" s="10">
        <v>15.8</v>
      </c>
      <c r="F18" s="40">
        <f t="shared" si="1"/>
        <v>15341.800000000001</v>
      </c>
      <c r="G18" s="20"/>
      <c r="H18" s="17"/>
      <c r="I18" s="18"/>
      <c r="J18" s="19"/>
      <c r="P18" s="123"/>
      <c r="Q18" s="124"/>
      <c r="R18" s="123"/>
      <c r="S18" s="124"/>
      <c r="T18" s="125"/>
      <c r="U18" s="124"/>
      <c r="V18" s="124"/>
      <c r="W18" s="9"/>
      <c r="X18" s="124"/>
      <c r="Y18" s="126"/>
      <c r="Z18" s="127"/>
      <c r="AA18" s="127"/>
      <c r="AB18" s="127"/>
    </row>
    <row r="19" spans="2:29" x14ac:dyDescent="0.25">
      <c r="B19" s="7">
        <v>45763</v>
      </c>
      <c r="C19" s="8">
        <v>930</v>
      </c>
      <c r="D19" s="9"/>
      <c r="E19" s="10">
        <v>15.8</v>
      </c>
      <c r="F19" s="40">
        <f t="shared" si="1"/>
        <v>14694</v>
      </c>
      <c r="G19" s="20"/>
      <c r="H19" s="17"/>
      <c r="I19" s="18"/>
      <c r="J19" s="19"/>
      <c r="P19" s="123">
        <v>45764</v>
      </c>
      <c r="Q19" s="124" t="s">
        <v>90</v>
      </c>
      <c r="R19" s="123">
        <v>45838</v>
      </c>
      <c r="S19" s="124" t="s">
        <v>44</v>
      </c>
      <c r="T19" s="125">
        <v>68</v>
      </c>
      <c r="U19" s="124" t="s">
        <v>45</v>
      </c>
      <c r="V19" s="124" t="s">
        <v>139</v>
      </c>
      <c r="W19" s="9">
        <v>125</v>
      </c>
      <c r="X19" s="124" t="s">
        <v>47</v>
      </c>
      <c r="Y19" s="126">
        <v>65</v>
      </c>
      <c r="Z19" s="127">
        <v>8125</v>
      </c>
      <c r="AA19" s="127">
        <v>1625</v>
      </c>
      <c r="AB19" s="127">
        <v>9750</v>
      </c>
      <c r="AC19" s="275" t="s">
        <v>140</v>
      </c>
    </row>
    <row r="20" spans="2:29" x14ac:dyDescent="0.25">
      <c r="B20" s="7">
        <v>45764</v>
      </c>
      <c r="C20" s="8">
        <v>842</v>
      </c>
      <c r="D20" s="9"/>
      <c r="E20" s="10">
        <v>15.8</v>
      </c>
      <c r="F20" s="40">
        <f t="shared" si="1"/>
        <v>13303.6</v>
      </c>
      <c r="G20" s="20"/>
      <c r="H20" s="17"/>
      <c r="I20" s="18"/>
      <c r="J20" s="19"/>
      <c r="P20" s="123">
        <v>45764</v>
      </c>
      <c r="Q20" s="124" t="s">
        <v>90</v>
      </c>
      <c r="R20" s="123">
        <v>45838</v>
      </c>
      <c r="S20" s="124" t="s">
        <v>44</v>
      </c>
      <c r="T20" s="125">
        <v>68</v>
      </c>
      <c r="U20" s="124" t="s">
        <v>45</v>
      </c>
      <c r="V20" s="124" t="s">
        <v>141</v>
      </c>
      <c r="W20" s="9">
        <v>250</v>
      </c>
      <c r="X20" s="124" t="s">
        <v>47</v>
      </c>
      <c r="Y20" s="126">
        <v>46.666679999999999</v>
      </c>
      <c r="Z20" s="127">
        <v>11666.67</v>
      </c>
      <c r="AA20" s="127">
        <v>2333.33</v>
      </c>
      <c r="AB20" s="127">
        <v>14000</v>
      </c>
      <c r="AC20" s="275" t="s">
        <v>140</v>
      </c>
    </row>
    <row r="21" spans="2:29" x14ac:dyDescent="0.25">
      <c r="B21" s="7">
        <v>45765</v>
      </c>
      <c r="C21" s="8">
        <v>831.5</v>
      </c>
      <c r="D21" s="9"/>
      <c r="E21" s="10">
        <v>15.8</v>
      </c>
      <c r="F21" s="40">
        <f t="shared" si="1"/>
        <v>13137.7</v>
      </c>
      <c r="G21" s="20"/>
      <c r="H21" s="17"/>
      <c r="I21" s="18"/>
      <c r="J21" s="19"/>
      <c r="P21" s="326">
        <v>45777</v>
      </c>
      <c r="Q21" s="327">
        <f t="shared" ref="Q21:Q26" si="2">R21-P21</f>
        <v>61</v>
      </c>
      <c r="R21" s="319">
        <v>45838</v>
      </c>
      <c r="S21" s="124" t="s">
        <v>44</v>
      </c>
      <c r="T21" s="320">
        <v>84</v>
      </c>
      <c r="U21" s="321" t="s">
        <v>45</v>
      </c>
      <c r="V21" s="321" t="s">
        <v>150</v>
      </c>
      <c r="W21" s="322">
        <v>1</v>
      </c>
      <c r="X21" s="321" t="s">
        <v>47</v>
      </c>
      <c r="Y21" s="323">
        <v>2250</v>
      </c>
      <c r="Z21" s="324">
        <v>2250</v>
      </c>
      <c r="AA21" s="325"/>
      <c r="AB21" s="324">
        <v>2250</v>
      </c>
      <c r="AC21" s="275" t="s">
        <v>140</v>
      </c>
    </row>
    <row r="22" spans="2:29" x14ac:dyDescent="0.25">
      <c r="B22" s="7">
        <v>45766</v>
      </c>
      <c r="C22" s="8">
        <v>817</v>
      </c>
      <c r="D22" s="9"/>
      <c r="E22" s="10">
        <v>15.8</v>
      </c>
      <c r="F22" s="40">
        <f t="shared" si="1"/>
        <v>12908.6</v>
      </c>
      <c r="G22" s="20"/>
      <c r="H22" s="17"/>
      <c r="I22" s="18"/>
      <c r="J22" s="19"/>
      <c r="P22" s="326">
        <v>45777</v>
      </c>
      <c r="Q22" s="327">
        <f t="shared" si="2"/>
        <v>61</v>
      </c>
      <c r="R22" s="319">
        <v>45838</v>
      </c>
      <c r="S22" s="124" t="s">
        <v>44</v>
      </c>
      <c r="T22" s="320">
        <v>84</v>
      </c>
      <c r="U22" s="321" t="s">
        <v>45</v>
      </c>
      <c r="V22" s="321" t="s">
        <v>151</v>
      </c>
      <c r="W22" s="322">
        <v>3</v>
      </c>
      <c r="X22" s="321" t="s">
        <v>47</v>
      </c>
      <c r="Y22" s="323">
        <v>950</v>
      </c>
      <c r="Z22" s="324">
        <v>2850</v>
      </c>
      <c r="AA22" s="325"/>
      <c r="AB22" s="324">
        <v>2850</v>
      </c>
      <c r="AC22" s="275" t="s">
        <v>140</v>
      </c>
    </row>
    <row r="23" spans="2:29" x14ac:dyDescent="0.25">
      <c r="B23" s="7">
        <v>45767</v>
      </c>
      <c r="C23" s="8">
        <v>845.5</v>
      </c>
      <c r="D23" s="9"/>
      <c r="E23" s="10">
        <v>15.8</v>
      </c>
      <c r="F23" s="40">
        <f t="shared" si="1"/>
        <v>13358.900000000001</v>
      </c>
      <c r="G23" s="20"/>
      <c r="H23" s="17"/>
      <c r="I23" s="18"/>
      <c r="J23" s="19"/>
      <c r="P23" s="334">
        <v>45780</v>
      </c>
      <c r="Q23" s="327">
        <f t="shared" si="2"/>
        <v>58</v>
      </c>
      <c r="R23" s="319">
        <v>45838</v>
      </c>
      <c r="S23" s="124" t="s">
        <v>44</v>
      </c>
      <c r="T23" s="333">
        <v>90</v>
      </c>
      <c r="U23" s="332" t="s">
        <v>45</v>
      </c>
      <c r="V23" s="332" t="s">
        <v>137</v>
      </c>
      <c r="W23" s="331">
        <v>30</v>
      </c>
      <c r="X23" s="332" t="s">
        <v>47</v>
      </c>
      <c r="Y23" s="330">
        <v>799</v>
      </c>
      <c r="Z23" s="329">
        <v>23970</v>
      </c>
      <c r="AA23" s="328"/>
      <c r="AB23" s="329">
        <v>23970</v>
      </c>
      <c r="AC23" s="275" t="s">
        <v>140</v>
      </c>
    </row>
    <row r="24" spans="2:29" x14ac:dyDescent="0.25">
      <c r="B24" s="7">
        <v>45768</v>
      </c>
      <c r="C24" s="8">
        <v>854</v>
      </c>
      <c r="D24" s="9"/>
      <c r="E24" s="10">
        <v>15.8</v>
      </c>
      <c r="F24" s="40">
        <f t="shared" si="1"/>
        <v>13493.2</v>
      </c>
      <c r="G24" s="20"/>
      <c r="H24" s="17"/>
      <c r="I24" s="18"/>
      <c r="J24" s="19"/>
      <c r="P24" s="334">
        <v>45780</v>
      </c>
      <c r="Q24" s="327">
        <f t="shared" si="2"/>
        <v>58</v>
      </c>
      <c r="R24" s="319">
        <v>45838</v>
      </c>
      <c r="S24" s="124" t="s">
        <v>44</v>
      </c>
      <c r="T24" s="333">
        <v>90</v>
      </c>
      <c r="U24" s="332" t="s">
        <v>45</v>
      </c>
      <c r="V24" s="332" t="s">
        <v>125</v>
      </c>
      <c r="W24" s="331">
        <v>150</v>
      </c>
      <c r="X24" s="332" t="s">
        <v>47</v>
      </c>
      <c r="Y24" s="330">
        <v>1071</v>
      </c>
      <c r="Z24" s="329">
        <v>160650</v>
      </c>
      <c r="AA24" s="328"/>
      <c r="AB24" s="329">
        <v>160650</v>
      </c>
      <c r="AC24" s="275" t="s">
        <v>140</v>
      </c>
    </row>
    <row r="25" spans="2:29" x14ac:dyDescent="0.25">
      <c r="B25" s="7">
        <v>45769</v>
      </c>
      <c r="C25" s="8">
        <v>591</v>
      </c>
      <c r="D25" s="9"/>
      <c r="E25" s="10">
        <v>15.8</v>
      </c>
      <c r="F25" s="40">
        <f t="shared" si="1"/>
        <v>9337.8000000000011</v>
      </c>
      <c r="G25" s="20"/>
      <c r="H25" s="17"/>
      <c r="I25" s="18"/>
      <c r="J25" s="19"/>
      <c r="P25" s="334">
        <v>45780</v>
      </c>
      <c r="Q25" s="327">
        <f t="shared" si="2"/>
        <v>58</v>
      </c>
      <c r="R25" s="319">
        <v>45838</v>
      </c>
      <c r="S25" s="124" t="s">
        <v>44</v>
      </c>
      <c r="T25" s="333">
        <v>90</v>
      </c>
      <c r="U25" s="332" t="s">
        <v>45</v>
      </c>
      <c r="V25" s="332" t="s">
        <v>119</v>
      </c>
      <c r="W25" s="331">
        <v>60</v>
      </c>
      <c r="X25" s="332" t="s">
        <v>47</v>
      </c>
      <c r="Y25" s="330">
        <v>668.31682999999998</v>
      </c>
      <c r="Z25" s="329">
        <v>40099.01</v>
      </c>
      <c r="AA25" s="329">
        <v>400.99</v>
      </c>
      <c r="AB25" s="329">
        <v>40500</v>
      </c>
      <c r="AC25" s="275" t="s">
        <v>140</v>
      </c>
    </row>
    <row r="26" spans="2:29" x14ac:dyDescent="0.25">
      <c r="B26" s="7">
        <v>45770</v>
      </c>
      <c r="C26" s="8">
        <v>761</v>
      </c>
      <c r="D26" s="9"/>
      <c r="E26" s="10">
        <v>15.8</v>
      </c>
      <c r="F26" s="40">
        <f t="shared" si="1"/>
        <v>12023.800000000001</v>
      </c>
      <c r="G26" s="20"/>
      <c r="H26" s="17"/>
      <c r="I26" s="18"/>
      <c r="J26" s="19"/>
      <c r="P26" s="334">
        <v>45780</v>
      </c>
      <c r="Q26" s="327">
        <f t="shared" si="2"/>
        <v>58</v>
      </c>
      <c r="R26" s="319">
        <v>45838</v>
      </c>
      <c r="S26" s="124" t="s">
        <v>44</v>
      </c>
      <c r="T26" s="333">
        <v>90</v>
      </c>
      <c r="U26" s="332" t="s">
        <v>45</v>
      </c>
      <c r="V26" s="332" t="s">
        <v>118</v>
      </c>
      <c r="W26" s="331">
        <v>45</v>
      </c>
      <c r="X26" s="332" t="s">
        <v>47</v>
      </c>
      <c r="Y26" s="330">
        <v>683.16831999999999</v>
      </c>
      <c r="Z26" s="329">
        <v>30742.57</v>
      </c>
      <c r="AA26" s="329">
        <v>307.43</v>
      </c>
      <c r="AB26" s="329">
        <v>31050</v>
      </c>
      <c r="AC26" s="275" t="s">
        <v>140</v>
      </c>
    </row>
    <row r="27" spans="2:29" x14ac:dyDescent="0.25">
      <c r="B27" s="7">
        <v>45771</v>
      </c>
      <c r="C27" s="8">
        <v>964</v>
      </c>
      <c r="D27" s="9"/>
      <c r="E27" s="10">
        <v>15.8</v>
      </c>
      <c r="F27" s="40">
        <f t="shared" si="1"/>
        <v>15231.2</v>
      </c>
      <c r="G27" s="20"/>
      <c r="H27" s="17"/>
      <c r="I27" s="18"/>
      <c r="J27" s="19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2:29" x14ac:dyDescent="0.25">
      <c r="B28" s="7">
        <v>45772</v>
      </c>
      <c r="C28" s="8">
        <v>764.5</v>
      </c>
      <c r="D28" s="9"/>
      <c r="E28" s="10">
        <v>15.8</v>
      </c>
      <c r="F28" s="40">
        <f t="shared" si="1"/>
        <v>12079.1</v>
      </c>
      <c r="G28" s="20"/>
      <c r="H28" s="17"/>
      <c r="I28" s="18"/>
      <c r="J28" s="19"/>
      <c r="P28" s="348">
        <v>45785</v>
      </c>
      <c r="Q28" s="18">
        <f>R28-P28</f>
        <v>84</v>
      </c>
      <c r="R28" s="326">
        <v>45869</v>
      </c>
      <c r="S28" s="18" t="s">
        <v>44</v>
      </c>
      <c r="T28" s="347">
        <v>94</v>
      </c>
      <c r="U28" s="346" t="s">
        <v>45</v>
      </c>
      <c r="V28" s="346" t="s">
        <v>153</v>
      </c>
      <c r="W28" s="345">
        <v>2000</v>
      </c>
      <c r="X28" s="346" t="s">
        <v>12</v>
      </c>
      <c r="Y28" s="344">
        <v>22</v>
      </c>
      <c r="Z28" s="343">
        <v>44000</v>
      </c>
      <c r="AA28" s="342"/>
      <c r="AB28" s="343">
        <v>44000</v>
      </c>
      <c r="AC28" s="275" t="s">
        <v>154</v>
      </c>
    </row>
    <row r="29" spans="2:29" x14ac:dyDescent="0.25">
      <c r="B29" s="7">
        <v>45773</v>
      </c>
      <c r="C29" s="8">
        <v>796</v>
      </c>
      <c r="D29" s="9"/>
      <c r="E29" s="10">
        <v>15.8</v>
      </c>
      <c r="F29" s="40">
        <f t="shared" si="1"/>
        <v>12576.800000000001</v>
      </c>
      <c r="G29" s="20"/>
      <c r="H29" s="17"/>
      <c r="I29" s="18"/>
      <c r="J29" s="19"/>
      <c r="P29" s="361">
        <v>45787</v>
      </c>
      <c r="Q29" s="18">
        <f>R29-P29</f>
        <v>82</v>
      </c>
      <c r="R29" s="326">
        <v>45869</v>
      </c>
      <c r="S29" s="321"/>
      <c r="T29" s="360">
        <v>96</v>
      </c>
      <c r="U29" s="359" t="s">
        <v>45</v>
      </c>
      <c r="V29" s="359" t="s">
        <v>155</v>
      </c>
      <c r="W29" s="358">
        <v>12</v>
      </c>
      <c r="X29" s="359" t="s">
        <v>47</v>
      </c>
      <c r="Y29" s="357">
        <v>2250</v>
      </c>
      <c r="Z29" s="356">
        <v>27000</v>
      </c>
      <c r="AA29" s="356">
        <v>5400</v>
      </c>
      <c r="AB29" s="356">
        <v>32400</v>
      </c>
      <c r="AC29" s="275" t="s">
        <v>154</v>
      </c>
    </row>
    <row r="30" spans="2:29" x14ac:dyDescent="0.25">
      <c r="B30" s="7">
        <v>45774</v>
      </c>
      <c r="C30" s="8">
        <v>784</v>
      </c>
      <c r="D30" s="9"/>
      <c r="E30" s="10">
        <v>15.8</v>
      </c>
      <c r="F30" s="40">
        <f t="shared" si="1"/>
        <v>12387.2</v>
      </c>
      <c r="G30" s="20"/>
      <c r="H30" s="17"/>
      <c r="I30" s="18"/>
      <c r="J30" s="19"/>
      <c r="P30" s="313"/>
      <c r="Q30" s="314"/>
      <c r="R30" s="315"/>
      <c r="S30" s="315"/>
      <c r="T30" s="318"/>
      <c r="U30" s="315"/>
      <c r="V30" s="316"/>
      <c r="W30" s="317"/>
      <c r="X30" s="312"/>
      <c r="Y30" s="317"/>
    </row>
    <row r="31" spans="2:29" x14ac:dyDescent="0.25">
      <c r="B31" s="7">
        <v>45775</v>
      </c>
      <c r="C31" s="8">
        <v>800.5</v>
      </c>
      <c r="D31" s="9"/>
      <c r="E31" s="10">
        <v>15.8</v>
      </c>
      <c r="F31" s="40">
        <f t="shared" si="1"/>
        <v>12647.900000000001</v>
      </c>
      <c r="G31" s="20"/>
      <c r="H31" s="17"/>
      <c r="I31" s="18"/>
      <c r="J31" s="19"/>
      <c r="P31" s="336"/>
      <c r="Q31" s="337"/>
      <c r="R31" s="338"/>
      <c r="S31" s="338"/>
      <c r="T31" s="341"/>
      <c r="U31" s="338"/>
      <c r="V31" s="339"/>
      <c r="W31" s="340"/>
      <c r="X31" s="335"/>
      <c r="Y31" s="340"/>
    </row>
    <row r="32" spans="2:29" x14ac:dyDescent="0.25">
      <c r="B32" s="7">
        <v>45776</v>
      </c>
      <c r="C32" s="8">
        <v>770</v>
      </c>
      <c r="D32" s="9"/>
      <c r="E32" s="10">
        <v>15.8</v>
      </c>
      <c r="F32" s="40">
        <f t="shared" si="1"/>
        <v>12166</v>
      </c>
      <c r="G32" s="20"/>
      <c r="H32" s="17"/>
      <c r="I32" s="18"/>
      <c r="J32" s="19"/>
      <c r="P32" s="336"/>
      <c r="Q32" s="337"/>
      <c r="R32" s="338"/>
      <c r="S32" s="338"/>
      <c r="T32" s="341"/>
      <c r="U32" s="338"/>
      <c r="V32" s="339"/>
      <c r="W32" s="340"/>
      <c r="X32" s="335"/>
      <c r="Y32" s="340"/>
    </row>
    <row r="33" spans="2:25" x14ac:dyDescent="0.25">
      <c r="B33" s="7">
        <v>45777</v>
      </c>
      <c r="C33" s="8">
        <v>799</v>
      </c>
      <c r="D33" s="9"/>
      <c r="E33" s="10">
        <v>15.8</v>
      </c>
      <c r="F33" s="40">
        <f t="shared" si="1"/>
        <v>12624.2</v>
      </c>
      <c r="G33" s="20"/>
      <c r="H33" s="17"/>
      <c r="I33" s="18"/>
      <c r="J33" s="19"/>
      <c r="P33" s="336"/>
      <c r="Q33" s="337"/>
      <c r="R33" s="338"/>
      <c r="S33" s="338"/>
      <c r="T33" s="341"/>
      <c r="U33" s="338"/>
      <c r="V33" s="339"/>
      <c r="W33" s="340"/>
      <c r="X33" s="340"/>
      <c r="Y33" s="340"/>
    </row>
    <row r="34" spans="2:25" ht="15.75" thickBot="1" x14ac:dyDescent="0.3">
      <c r="B34" s="41"/>
      <c r="C34" s="42"/>
      <c r="D34" s="43"/>
      <c r="E34" s="10">
        <v>15.8</v>
      </c>
      <c r="F34" s="45">
        <f t="shared" si="1"/>
        <v>0</v>
      </c>
      <c r="G34" s="21"/>
      <c r="H34" s="22"/>
      <c r="I34" s="23"/>
      <c r="J34" s="24"/>
      <c r="P34" s="362"/>
      <c r="Q34" s="363"/>
      <c r="R34" s="364"/>
      <c r="S34" s="364"/>
      <c r="T34" s="367"/>
      <c r="U34" s="364"/>
      <c r="V34" s="365"/>
      <c r="W34" s="366"/>
      <c r="X34" s="366"/>
      <c r="Y34" s="366"/>
    </row>
    <row r="35" spans="2:25" x14ac:dyDescent="0.25">
      <c r="B35" s="48" t="s">
        <v>10</v>
      </c>
      <c r="C35" s="49">
        <f>SUM(C4:C34)</f>
        <v>27478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1166579.3886500006</v>
      </c>
      <c r="P35" s="350"/>
      <c r="Q35" s="351"/>
      <c r="R35" s="352"/>
      <c r="S35" s="352"/>
      <c r="T35" s="355"/>
      <c r="U35" s="352"/>
      <c r="V35" s="353"/>
      <c r="W35" s="354"/>
      <c r="X35" s="349"/>
      <c r="Y35" s="354"/>
    </row>
    <row r="36" spans="2:25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434152.4</v>
      </c>
      <c r="L36" s="33">
        <f>J36-J4-J5-J6+J37</f>
        <v>438493.924</v>
      </c>
      <c r="P36" s="313"/>
      <c r="Q36" s="314"/>
      <c r="R36" s="315"/>
      <c r="S36" s="315"/>
      <c r="T36" s="318"/>
      <c r="U36" s="315"/>
      <c r="V36" s="316"/>
      <c r="W36" s="317"/>
      <c r="X36" s="317"/>
      <c r="Y36" s="317"/>
    </row>
    <row r="37" spans="2:25" x14ac:dyDescent="0.25">
      <c r="B37" s="27" t="s">
        <v>14</v>
      </c>
      <c r="C37" s="32">
        <f>C35</f>
        <v>27478</v>
      </c>
      <c r="D37" s="9">
        <f>D35/1.03</f>
        <v>0</v>
      </c>
      <c r="E37" s="10"/>
      <c r="F37" s="40">
        <f>SUM(F4:F36)</f>
        <v>434152.4</v>
      </c>
      <c r="G37" s="20"/>
      <c r="H37" s="18" t="s">
        <v>15</v>
      </c>
      <c r="I37" s="18">
        <v>0.01</v>
      </c>
      <c r="J37" s="19">
        <f>J36*I37</f>
        <v>4341.5240000000003</v>
      </c>
      <c r="P37" s="313"/>
      <c r="Q37" s="314"/>
      <c r="R37" s="315"/>
      <c r="S37" s="315"/>
      <c r="T37" s="318"/>
      <c r="U37" s="315"/>
      <c r="V37" s="316"/>
      <c r="W37" s="317"/>
      <c r="X37" s="317"/>
      <c r="Y37" s="317"/>
    </row>
    <row r="38" spans="2:25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  <c r="P38" s="313"/>
      <c r="Q38" s="314"/>
      <c r="R38" s="315"/>
      <c r="S38" s="315"/>
      <c r="T38" s="318"/>
      <c r="U38" s="315"/>
      <c r="V38" s="316"/>
      <c r="W38" s="317"/>
      <c r="X38" s="312"/>
      <c r="Y38" s="317"/>
    </row>
    <row r="39" spans="2:25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-728085.46465000056</v>
      </c>
      <c r="P39" s="313"/>
      <c r="Q39" s="314"/>
      <c r="R39" s="315"/>
      <c r="S39" s="315"/>
      <c r="T39" s="318"/>
      <c r="U39" s="315"/>
      <c r="V39" s="316"/>
      <c r="W39" s="317"/>
      <c r="X39" s="312"/>
      <c r="Y39" s="317"/>
    </row>
    <row r="40" spans="2:25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</row>
    <row r="41" spans="2:25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</row>
    <row r="42" spans="2:25" x14ac:dyDescent="0.25">
      <c r="J42" s="33"/>
    </row>
    <row r="43" spans="2:25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J39" sqref="J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6.7109375" customWidth="1"/>
    <col min="9" max="9" width="10" customWidth="1"/>
    <col min="10" max="10" width="13.85546875" customWidth="1"/>
    <col min="11" max="11" width="5.140625" customWidth="1"/>
    <col min="12" max="13" width="13.42578125" customWidth="1"/>
    <col min="14" max="14" width="13.42578125" style="273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5703125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75">
        <f>SUBTOTAL(109,N4:N15)</f>
        <v>2163320</v>
      </c>
    </row>
    <row r="2" spans="2:29" ht="25.5" customHeight="1" thickBot="1" x14ac:dyDescent="0.3">
      <c r="B2" s="417" t="s">
        <v>33</v>
      </c>
      <c r="C2" s="418"/>
      <c r="D2" s="418"/>
      <c r="E2" s="418"/>
      <c r="F2" s="418"/>
      <c r="G2" s="418"/>
      <c r="H2" s="418"/>
      <c r="I2" s="418"/>
      <c r="J2" s="419"/>
      <c r="L2" s="425" t="s">
        <v>157</v>
      </c>
      <c r="M2" s="425"/>
      <c r="N2" s="42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349639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376" t="s">
        <v>0</v>
      </c>
      <c r="M3" s="377" t="s">
        <v>5</v>
      </c>
      <c r="N3" s="378" t="s">
        <v>4</v>
      </c>
      <c r="P3" s="250">
        <v>45712</v>
      </c>
      <c r="Q3" s="251" t="s">
        <v>120</v>
      </c>
      <c r="R3" s="250">
        <f t="shared" ref="R3:R4" si="0">P3+Q3</f>
        <v>45777</v>
      </c>
      <c r="S3" s="251" t="s">
        <v>44</v>
      </c>
      <c r="T3" s="252">
        <v>20</v>
      </c>
      <c r="U3" s="251" t="s">
        <v>45</v>
      </c>
      <c r="V3" s="251" t="s">
        <v>53</v>
      </c>
      <c r="W3" s="303">
        <v>16</v>
      </c>
      <c r="X3" s="251" t="s">
        <v>47</v>
      </c>
      <c r="Y3" s="254">
        <v>702</v>
      </c>
      <c r="Z3" s="255">
        <v>11232</v>
      </c>
      <c r="AA3" s="256"/>
      <c r="AB3" s="255">
        <v>11232</v>
      </c>
      <c r="AC3" s="246" t="s">
        <v>121</v>
      </c>
    </row>
    <row r="4" spans="2:29" x14ac:dyDescent="0.25">
      <c r="B4" s="7">
        <v>45778</v>
      </c>
      <c r="C4" s="8">
        <v>830</v>
      </c>
      <c r="D4" s="9"/>
      <c r="E4" s="10">
        <v>15.8</v>
      </c>
      <c r="F4" s="40">
        <f>E4*C4</f>
        <v>13114</v>
      </c>
      <c r="G4" s="12"/>
      <c r="H4" s="13" t="s">
        <v>6</v>
      </c>
      <c r="I4" s="14">
        <v>0.01</v>
      </c>
      <c r="J4" s="15"/>
      <c r="L4" s="326">
        <v>45760</v>
      </c>
      <c r="M4" s="18" t="s">
        <v>158</v>
      </c>
      <c r="N4" s="374">
        <v>683330</v>
      </c>
      <c r="P4" s="250">
        <v>45712</v>
      </c>
      <c r="Q4" s="251" t="s">
        <v>120</v>
      </c>
      <c r="R4" s="250">
        <f t="shared" si="0"/>
        <v>45777</v>
      </c>
      <c r="S4" s="251" t="s">
        <v>44</v>
      </c>
      <c r="T4" s="252">
        <v>20</v>
      </c>
      <c r="U4" s="251" t="s">
        <v>45</v>
      </c>
      <c r="V4" s="251" t="s">
        <v>118</v>
      </c>
      <c r="W4" s="303">
        <v>30</v>
      </c>
      <c r="X4" s="251" t="s">
        <v>47</v>
      </c>
      <c r="Y4" s="254">
        <v>574.25743</v>
      </c>
      <c r="Z4" s="255">
        <v>17227.72</v>
      </c>
      <c r="AA4" s="255">
        <v>172.28</v>
      </c>
      <c r="AB4" s="255">
        <v>17400</v>
      </c>
      <c r="AC4" s="246" t="s">
        <v>121</v>
      </c>
    </row>
    <row r="5" spans="2:29" x14ac:dyDescent="0.25">
      <c r="B5" s="7">
        <v>45779</v>
      </c>
      <c r="C5" s="8">
        <v>781</v>
      </c>
      <c r="D5" s="9"/>
      <c r="E5" s="10">
        <v>15.8</v>
      </c>
      <c r="F5" s="40">
        <f t="shared" ref="F5:F34" si="1">E5*C5</f>
        <v>12339.800000000001</v>
      </c>
      <c r="G5" s="12"/>
      <c r="H5" s="13" t="s">
        <v>7</v>
      </c>
      <c r="I5" s="14">
        <v>1E-3</v>
      </c>
      <c r="J5" s="15"/>
      <c r="L5" s="18" t="s">
        <v>159</v>
      </c>
      <c r="M5" s="18"/>
      <c r="N5" s="374">
        <v>-600000</v>
      </c>
      <c r="P5" s="304">
        <v>45724</v>
      </c>
      <c r="Q5" s="305" t="s">
        <v>124</v>
      </c>
      <c r="R5" s="304">
        <v>45777</v>
      </c>
      <c r="S5" s="305" t="s">
        <v>44</v>
      </c>
      <c r="T5" s="306">
        <v>33</v>
      </c>
      <c r="U5" s="305" t="s">
        <v>45</v>
      </c>
      <c r="V5" s="305" t="s">
        <v>125</v>
      </c>
      <c r="W5" s="307">
        <v>210</v>
      </c>
      <c r="X5" s="305" t="s">
        <v>47</v>
      </c>
      <c r="Y5" s="308">
        <v>998</v>
      </c>
      <c r="Z5" s="309">
        <v>209580</v>
      </c>
      <c r="AA5" s="310"/>
      <c r="AB5" s="309">
        <v>209580</v>
      </c>
      <c r="AC5" s="271" t="s">
        <v>121</v>
      </c>
    </row>
    <row r="6" spans="2:29" x14ac:dyDescent="0.25">
      <c r="B6" s="7">
        <v>45780</v>
      </c>
      <c r="C6" s="8">
        <v>800</v>
      </c>
      <c r="D6" s="9"/>
      <c r="E6" s="10">
        <v>15.8</v>
      </c>
      <c r="F6" s="40">
        <f t="shared" si="1"/>
        <v>12640</v>
      </c>
      <c r="G6" s="12"/>
      <c r="H6" s="13" t="s">
        <v>8</v>
      </c>
      <c r="I6" s="14"/>
      <c r="J6" s="15"/>
      <c r="L6" s="18" t="s">
        <v>160</v>
      </c>
      <c r="M6" s="18"/>
      <c r="N6" s="374">
        <v>30000</v>
      </c>
      <c r="P6" s="304">
        <v>45724</v>
      </c>
      <c r="Q6" s="305" t="s">
        <v>124</v>
      </c>
      <c r="R6" s="304">
        <v>45777</v>
      </c>
      <c r="S6" s="305" t="s">
        <v>44</v>
      </c>
      <c r="T6" s="306">
        <v>33</v>
      </c>
      <c r="U6" s="305" t="s">
        <v>45</v>
      </c>
      <c r="V6" s="305" t="s">
        <v>118</v>
      </c>
      <c r="W6" s="307">
        <v>10</v>
      </c>
      <c r="X6" s="305" t="s">
        <v>47</v>
      </c>
      <c r="Y6" s="308">
        <v>554.45550000000003</v>
      </c>
      <c r="Z6" s="309">
        <v>5544.56</v>
      </c>
      <c r="AA6" s="309">
        <v>55.45</v>
      </c>
      <c r="AB6" s="309">
        <v>5600.01</v>
      </c>
      <c r="AC6" s="271" t="s">
        <v>121</v>
      </c>
    </row>
    <row r="7" spans="2:29" x14ac:dyDescent="0.25">
      <c r="B7" s="7">
        <v>45781</v>
      </c>
      <c r="C7" s="8">
        <v>753</v>
      </c>
      <c r="D7" s="9"/>
      <c r="E7" s="10">
        <v>15.8</v>
      </c>
      <c r="F7" s="40">
        <f t="shared" si="1"/>
        <v>11897.4</v>
      </c>
      <c r="G7" s="12"/>
      <c r="H7" s="13" t="s">
        <v>9</v>
      </c>
      <c r="I7" s="14"/>
      <c r="J7" s="15">
        <f>'NİSAN 2025'!J39*-1</f>
        <v>728085.46465000056</v>
      </c>
      <c r="L7" s="18"/>
      <c r="M7" s="18"/>
      <c r="N7" s="374"/>
      <c r="P7" s="304">
        <v>45724</v>
      </c>
      <c r="Q7" s="305" t="s">
        <v>124</v>
      </c>
      <c r="R7" s="304">
        <v>45777</v>
      </c>
      <c r="S7" s="305" t="s">
        <v>44</v>
      </c>
      <c r="T7" s="306">
        <v>33</v>
      </c>
      <c r="U7" s="305" t="s">
        <v>45</v>
      </c>
      <c r="V7" s="305" t="s">
        <v>119</v>
      </c>
      <c r="W7" s="307">
        <v>30</v>
      </c>
      <c r="X7" s="305" t="s">
        <v>47</v>
      </c>
      <c r="Y7" s="308">
        <v>534.65349000000003</v>
      </c>
      <c r="Z7" s="309">
        <v>16039.6</v>
      </c>
      <c r="AA7" s="309">
        <v>160.38999999999999</v>
      </c>
      <c r="AB7" s="309">
        <v>16199.99</v>
      </c>
      <c r="AC7" s="271" t="s">
        <v>121</v>
      </c>
    </row>
    <row r="8" spans="2:29" x14ac:dyDescent="0.25">
      <c r="B8" s="7">
        <v>45782</v>
      </c>
      <c r="C8" s="8">
        <v>758.5</v>
      </c>
      <c r="D8" s="9"/>
      <c r="E8" s="10">
        <v>15.8</v>
      </c>
      <c r="F8" s="40">
        <f t="shared" si="1"/>
        <v>11984.300000000001</v>
      </c>
      <c r="G8" s="16"/>
      <c r="H8" s="17" t="s">
        <v>97</v>
      </c>
      <c r="I8" s="18"/>
      <c r="J8" s="19">
        <v>468115</v>
      </c>
      <c r="L8" s="326">
        <v>45851</v>
      </c>
      <c r="M8" s="18" t="s">
        <v>158</v>
      </c>
      <c r="N8" s="374">
        <v>683330</v>
      </c>
      <c r="P8" s="258">
        <v>45744</v>
      </c>
      <c r="Q8" s="259" t="s">
        <v>129</v>
      </c>
      <c r="R8" s="258">
        <v>45777</v>
      </c>
      <c r="S8" s="259" t="s">
        <v>44</v>
      </c>
      <c r="T8" s="260">
        <v>51</v>
      </c>
      <c r="U8" s="259" t="s">
        <v>45</v>
      </c>
      <c r="V8" s="259" t="s">
        <v>130</v>
      </c>
      <c r="W8" s="311">
        <v>50</v>
      </c>
      <c r="X8" s="259" t="s">
        <v>47</v>
      </c>
      <c r="Y8" s="262">
        <v>630</v>
      </c>
      <c r="Z8" s="263">
        <v>31500</v>
      </c>
      <c r="AA8" s="263"/>
      <c r="AB8" s="263">
        <v>31500</v>
      </c>
      <c r="AC8" s="275" t="s">
        <v>131</v>
      </c>
    </row>
    <row r="9" spans="2:29" x14ac:dyDescent="0.25">
      <c r="B9" s="7">
        <v>45783</v>
      </c>
      <c r="C9" s="8">
        <v>539.5</v>
      </c>
      <c r="D9" s="9"/>
      <c r="E9" s="10">
        <v>15.8</v>
      </c>
      <c r="F9" s="40">
        <f t="shared" si="1"/>
        <v>8524.1</v>
      </c>
      <c r="G9" s="16">
        <v>45804</v>
      </c>
      <c r="H9" s="17" t="s">
        <v>161</v>
      </c>
      <c r="I9" s="18"/>
      <c r="J9" s="19">
        <v>330000</v>
      </c>
      <c r="L9" s="326">
        <v>45943</v>
      </c>
      <c r="M9" s="18" t="s">
        <v>158</v>
      </c>
      <c r="N9" s="374">
        <v>683330</v>
      </c>
      <c r="P9" s="258">
        <v>45744</v>
      </c>
      <c r="Q9" s="259" t="s">
        <v>129</v>
      </c>
      <c r="R9" s="258">
        <v>45777</v>
      </c>
      <c r="S9" s="259" t="s">
        <v>44</v>
      </c>
      <c r="T9" s="260">
        <v>51</v>
      </c>
      <c r="U9" s="259" t="s">
        <v>45</v>
      </c>
      <c r="V9" s="259" t="s">
        <v>119</v>
      </c>
      <c r="W9" s="311">
        <v>20</v>
      </c>
      <c r="X9" s="259" t="s">
        <v>47</v>
      </c>
      <c r="Y9" s="262">
        <v>554.45545000000004</v>
      </c>
      <c r="Z9" s="263">
        <v>11089.11</v>
      </c>
      <c r="AA9" s="263">
        <v>110.89</v>
      </c>
      <c r="AB9" s="263">
        <v>11200</v>
      </c>
      <c r="AC9" s="275" t="s">
        <v>131</v>
      </c>
    </row>
    <row r="10" spans="2:29" x14ac:dyDescent="0.25">
      <c r="B10" s="7">
        <v>45784</v>
      </c>
      <c r="C10" s="8">
        <v>791.5</v>
      </c>
      <c r="D10" s="9"/>
      <c r="E10" s="10">
        <v>15.8</v>
      </c>
      <c r="F10" s="40">
        <f t="shared" si="1"/>
        <v>12505.7</v>
      </c>
      <c r="G10" s="16"/>
      <c r="H10" s="17"/>
      <c r="I10" s="18"/>
      <c r="J10" s="19"/>
      <c r="L10" s="326">
        <v>46035</v>
      </c>
      <c r="M10" s="18" t="s">
        <v>158</v>
      </c>
      <c r="N10" s="374">
        <v>683330</v>
      </c>
      <c r="P10" s="276"/>
      <c r="Q10" s="277"/>
      <c r="R10" s="276"/>
      <c r="S10" s="277"/>
      <c r="T10" s="278"/>
      <c r="U10" s="277"/>
      <c r="V10" s="243" t="s">
        <v>142</v>
      </c>
      <c r="W10" s="279"/>
      <c r="X10" s="277"/>
      <c r="Y10" s="280"/>
      <c r="Z10" s="281"/>
      <c r="AA10" s="281"/>
      <c r="AB10" s="281">
        <v>-302712</v>
      </c>
    </row>
    <row r="11" spans="2:29" x14ac:dyDescent="0.25">
      <c r="B11" s="7">
        <v>45785</v>
      </c>
      <c r="C11" s="8">
        <v>745.5</v>
      </c>
      <c r="D11" s="9"/>
      <c r="E11" s="10">
        <v>15.8</v>
      </c>
      <c r="F11" s="40">
        <f t="shared" si="1"/>
        <v>11778.9</v>
      </c>
      <c r="G11" s="20"/>
      <c r="H11" s="17"/>
      <c r="I11" s="18"/>
      <c r="J11" s="19"/>
      <c r="L11" s="326"/>
      <c r="M11" s="18"/>
      <c r="N11" s="374"/>
      <c r="P11" s="258">
        <v>45764</v>
      </c>
      <c r="Q11" s="259" t="s">
        <v>135</v>
      </c>
      <c r="R11" s="258">
        <v>45808</v>
      </c>
      <c r="S11" s="259" t="s">
        <v>44</v>
      </c>
      <c r="T11" s="260">
        <v>67</v>
      </c>
      <c r="U11" s="259" t="s">
        <v>45</v>
      </c>
      <c r="V11" s="259" t="s">
        <v>125</v>
      </c>
      <c r="W11" s="311">
        <v>170</v>
      </c>
      <c r="X11" s="259" t="s">
        <v>47</v>
      </c>
      <c r="Y11" s="262">
        <v>1000</v>
      </c>
      <c r="Z11" s="263">
        <v>170000</v>
      </c>
      <c r="AA11" s="263"/>
      <c r="AB11" s="263">
        <v>170000</v>
      </c>
      <c r="AC11" s="275" t="s">
        <v>136</v>
      </c>
    </row>
    <row r="12" spans="2:29" x14ac:dyDescent="0.25">
      <c r="B12" s="7">
        <v>45786</v>
      </c>
      <c r="C12" s="8">
        <v>703</v>
      </c>
      <c r="D12" s="9"/>
      <c r="E12" s="10">
        <v>15.8</v>
      </c>
      <c r="F12" s="40">
        <f t="shared" si="1"/>
        <v>11107.4</v>
      </c>
      <c r="G12" s="20"/>
      <c r="H12" s="17"/>
      <c r="I12" s="18"/>
      <c r="J12" s="19"/>
      <c r="L12" s="326"/>
      <c r="M12" s="18"/>
      <c r="N12" s="374"/>
      <c r="P12" s="258">
        <v>45764</v>
      </c>
      <c r="Q12" s="259" t="s">
        <v>135</v>
      </c>
      <c r="R12" s="258">
        <v>45808</v>
      </c>
      <c r="S12" s="259" t="s">
        <v>44</v>
      </c>
      <c r="T12" s="260">
        <v>67</v>
      </c>
      <c r="U12" s="259" t="s">
        <v>45</v>
      </c>
      <c r="V12" s="259" t="s">
        <v>137</v>
      </c>
      <c r="W12" s="311">
        <v>90</v>
      </c>
      <c r="X12" s="259" t="s">
        <v>47</v>
      </c>
      <c r="Y12" s="262">
        <v>730</v>
      </c>
      <c r="Z12" s="263">
        <v>65700</v>
      </c>
      <c r="AA12" s="263"/>
      <c r="AB12" s="263">
        <v>65700</v>
      </c>
      <c r="AC12" s="275" t="s">
        <v>136</v>
      </c>
    </row>
    <row r="13" spans="2:29" x14ac:dyDescent="0.25">
      <c r="B13" s="7">
        <v>45787</v>
      </c>
      <c r="C13" s="8">
        <v>715</v>
      </c>
      <c r="D13" s="9"/>
      <c r="E13" s="10">
        <v>15.8</v>
      </c>
      <c r="F13" s="40">
        <f t="shared" si="1"/>
        <v>11297</v>
      </c>
      <c r="G13" s="20"/>
      <c r="H13" s="17"/>
      <c r="I13" s="18"/>
      <c r="J13" s="19"/>
      <c r="L13" s="18"/>
      <c r="M13" s="18"/>
      <c r="N13" s="374"/>
      <c r="P13" s="258">
        <v>45764</v>
      </c>
      <c r="Q13" s="259" t="s">
        <v>135</v>
      </c>
      <c r="R13" s="258">
        <v>45808</v>
      </c>
      <c r="S13" s="259" t="s">
        <v>44</v>
      </c>
      <c r="T13" s="260">
        <v>67</v>
      </c>
      <c r="U13" s="259" t="s">
        <v>45</v>
      </c>
      <c r="V13" s="259" t="s">
        <v>53</v>
      </c>
      <c r="W13" s="311">
        <v>10</v>
      </c>
      <c r="X13" s="259" t="s">
        <v>47</v>
      </c>
      <c r="Y13" s="262">
        <v>750</v>
      </c>
      <c r="Z13" s="263">
        <v>7500</v>
      </c>
      <c r="AA13" s="263"/>
      <c r="AB13" s="263">
        <v>7500</v>
      </c>
      <c r="AC13" s="275" t="s">
        <v>136</v>
      </c>
    </row>
    <row r="14" spans="2:29" x14ac:dyDescent="0.25">
      <c r="B14" s="7">
        <v>45788</v>
      </c>
      <c r="C14" s="8">
        <v>770.5</v>
      </c>
      <c r="D14" s="9"/>
      <c r="E14" s="10">
        <v>15.8</v>
      </c>
      <c r="F14" s="40">
        <f t="shared" si="1"/>
        <v>12173.900000000001</v>
      </c>
      <c r="G14" s="20"/>
      <c r="H14" s="17"/>
      <c r="I14" s="18"/>
      <c r="J14" s="19"/>
      <c r="L14" s="18"/>
      <c r="M14" s="18"/>
      <c r="N14" s="374"/>
      <c r="P14" s="258">
        <v>45764</v>
      </c>
      <c r="Q14" s="259" t="s">
        <v>135</v>
      </c>
      <c r="R14" s="258">
        <v>45808</v>
      </c>
      <c r="S14" s="259" t="s">
        <v>44</v>
      </c>
      <c r="T14" s="260">
        <v>67</v>
      </c>
      <c r="U14" s="259" t="s">
        <v>45</v>
      </c>
      <c r="V14" s="259" t="s">
        <v>54</v>
      </c>
      <c r="W14" s="311">
        <v>60</v>
      </c>
      <c r="X14" s="259" t="s">
        <v>47</v>
      </c>
      <c r="Y14" s="262">
        <v>800</v>
      </c>
      <c r="Z14" s="263">
        <v>48000</v>
      </c>
      <c r="AA14" s="263"/>
      <c r="AB14" s="263">
        <v>48000</v>
      </c>
      <c r="AC14" s="275" t="s">
        <v>136</v>
      </c>
    </row>
    <row r="15" spans="2:29" x14ac:dyDescent="0.25">
      <c r="B15" s="7">
        <v>45789</v>
      </c>
      <c r="C15" s="8">
        <v>777.5</v>
      </c>
      <c r="D15" s="9"/>
      <c r="E15" s="10">
        <v>15.8</v>
      </c>
      <c r="F15" s="40">
        <f t="shared" si="1"/>
        <v>12284.5</v>
      </c>
      <c r="G15" s="20"/>
      <c r="H15" s="17"/>
      <c r="I15" s="18"/>
      <c r="J15" s="19"/>
      <c r="L15" s="18"/>
      <c r="M15" s="18"/>
      <c r="N15" s="374"/>
      <c r="P15" s="258">
        <v>45764</v>
      </c>
      <c r="Q15" s="259" t="s">
        <v>135</v>
      </c>
      <c r="R15" s="258">
        <v>45808</v>
      </c>
      <c r="S15" s="259" t="s">
        <v>44</v>
      </c>
      <c r="T15" s="260">
        <v>67</v>
      </c>
      <c r="U15" s="259" t="s">
        <v>45</v>
      </c>
      <c r="V15" s="259" t="s">
        <v>138</v>
      </c>
      <c r="W15" s="311">
        <v>40</v>
      </c>
      <c r="X15" s="259" t="s">
        <v>47</v>
      </c>
      <c r="Y15" s="262">
        <v>665</v>
      </c>
      <c r="Z15" s="263">
        <v>26600</v>
      </c>
      <c r="AA15" s="263"/>
      <c r="AB15" s="263">
        <v>26600</v>
      </c>
      <c r="AC15" s="275" t="s">
        <v>136</v>
      </c>
    </row>
    <row r="16" spans="2:29" x14ac:dyDescent="0.25">
      <c r="B16" s="7">
        <v>45790</v>
      </c>
      <c r="C16" s="8">
        <v>545.5</v>
      </c>
      <c r="D16" s="9"/>
      <c r="E16" s="10">
        <v>15.8</v>
      </c>
      <c r="F16" s="40">
        <f t="shared" si="1"/>
        <v>8618.9</v>
      </c>
      <c r="G16" s="20"/>
      <c r="H16" s="17"/>
      <c r="I16" s="18"/>
      <c r="J16" s="19"/>
      <c r="P16" s="258">
        <v>45764</v>
      </c>
      <c r="Q16" s="259" t="s">
        <v>135</v>
      </c>
      <c r="R16" s="258">
        <v>45808</v>
      </c>
      <c r="S16" s="259" t="s">
        <v>44</v>
      </c>
      <c r="T16" s="260">
        <v>67</v>
      </c>
      <c r="U16" s="259" t="s">
        <v>45</v>
      </c>
      <c r="V16" s="259" t="s">
        <v>118</v>
      </c>
      <c r="W16" s="311">
        <v>118</v>
      </c>
      <c r="X16" s="259" t="s">
        <v>47</v>
      </c>
      <c r="Y16" s="262">
        <v>648.51485000000002</v>
      </c>
      <c r="Z16" s="263">
        <v>76524.75</v>
      </c>
      <c r="AA16" s="263">
        <v>765.25</v>
      </c>
      <c r="AB16" s="263">
        <v>77290</v>
      </c>
      <c r="AC16" s="275" t="s">
        <v>136</v>
      </c>
    </row>
    <row r="17" spans="2:29" x14ac:dyDescent="0.25">
      <c r="B17" s="7">
        <v>45791</v>
      </c>
      <c r="C17" s="8">
        <v>771</v>
      </c>
      <c r="D17" s="9"/>
      <c r="E17" s="10">
        <v>15.8</v>
      </c>
      <c r="F17" s="40">
        <f t="shared" si="1"/>
        <v>12181.800000000001</v>
      </c>
      <c r="G17" s="20"/>
      <c r="H17" s="17"/>
      <c r="I17" s="18"/>
      <c r="J17" s="19"/>
      <c r="P17" s="258">
        <v>45764</v>
      </c>
      <c r="Q17" s="259" t="s">
        <v>135</v>
      </c>
      <c r="R17" s="258">
        <v>45808</v>
      </c>
      <c r="S17" s="259" t="s">
        <v>44</v>
      </c>
      <c r="T17" s="260">
        <v>67</v>
      </c>
      <c r="U17" s="259" t="s">
        <v>45</v>
      </c>
      <c r="V17" s="259" t="s">
        <v>119</v>
      </c>
      <c r="W17" s="311">
        <v>115</v>
      </c>
      <c r="X17" s="259" t="s">
        <v>47</v>
      </c>
      <c r="Y17" s="262">
        <v>628.71286999999995</v>
      </c>
      <c r="Z17" s="263">
        <v>72301.98</v>
      </c>
      <c r="AA17" s="263">
        <v>723.02</v>
      </c>
      <c r="AB17" s="263">
        <v>73025</v>
      </c>
      <c r="AC17" s="275" t="s">
        <v>136</v>
      </c>
    </row>
    <row r="18" spans="2:29" x14ac:dyDescent="0.25">
      <c r="B18" s="7">
        <v>45792</v>
      </c>
      <c r="C18" s="8">
        <v>832</v>
      </c>
      <c r="D18" s="9"/>
      <c r="E18" s="10">
        <v>15.8</v>
      </c>
      <c r="F18" s="40">
        <f t="shared" si="1"/>
        <v>13145.6</v>
      </c>
      <c r="G18" s="20"/>
      <c r="H18" s="17"/>
      <c r="I18" s="18"/>
      <c r="J18" s="19"/>
      <c r="P18" s="368"/>
      <c r="Q18" s="369"/>
      <c r="R18" s="368"/>
      <c r="S18" s="369"/>
      <c r="T18" s="370"/>
      <c r="U18" s="369"/>
      <c r="V18" s="369" t="s">
        <v>156</v>
      </c>
      <c r="W18" s="371"/>
      <c r="X18" s="369"/>
      <c r="Y18" s="372"/>
      <c r="Z18" s="373"/>
      <c r="AA18" s="373"/>
      <c r="AB18" s="373">
        <v>-468115</v>
      </c>
    </row>
    <row r="19" spans="2:29" x14ac:dyDescent="0.25">
      <c r="B19" s="7">
        <v>45793</v>
      </c>
      <c r="C19" s="8">
        <v>761.5</v>
      </c>
      <c r="D19" s="9"/>
      <c r="E19" s="10">
        <v>15.8</v>
      </c>
      <c r="F19" s="40">
        <f t="shared" si="1"/>
        <v>12031.7</v>
      </c>
      <c r="G19" s="20"/>
      <c r="H19" s="17"/>
      <c r="I19" s="18"/>
      <c r="J19" s="19"/>
      <c r="P19" s="123">
        <v>45764</v>
      </c>
      <c r="Q19" s="124" t="s">
        <v>90</v>
      </c>
      <c r="R19" s="123">
        <v>45838</v>
      </c>
      <c r="S19" s="124" t="s">
        <v>44</v>
      </c>
      <c r="T19" s="125">
        <v>68</v>
      </c>
      <c r="U19" s="124" t="s">
        <v>45</v>
      </c>
      <c r="V19" s="124" t="s">
        <v>139</v>
      </c>
      <c r="W19" s="9">
        <v>125</v>
      </c>
      <c r="X19" s="124" t="s">
        <v>47</v>
      </c>
      <c r="Y19" s="126">
        <v>65</v>
      </c>
      <c r="Z19" s="127">
        <v>8125</v>
      </c>
      <c r="AA19" s="127">
        <v>1625</v>
      </c>
      <c r="AB19" s="127">
        <v>9750</v>
      </c>
      <c r="AC19" s="275" t="s">
        <v>140</v>
      </c>
    </row>
    <row r="20" spans="2:29" x14ac:dyDescent="0.25">
      <c r="B20" s="7">
        <v>45794</v>
      </c>
      <c r="C20" s="8">
        <v>811</v>
      </c>
      <c r="D20" s="9"/>
      <c r="E20" s="10">
        <v>15.8</v>
      </c>
      <c r="F20" s="40">
        <f t="shared" si="1"/>
        <v>12813.800000000001</v>
      </c>
      <c r="G20" s="20"/>
      <c r="H20" s="17"/>
      <c r="I20" s="18"/>
      <c r="J20" s="19"/>
      <c r="P20" s="123">
        <v>45764</v>
      </c>
      <c r="Q20" s="124" t="s">
        <v>90</v>
      </c>
      <c r="R20" s="123">
        <v>45838</v>
      </c>
      <c r="S20" s="124" t="s">
        <v>44</v>
      </c>
      <c r="T20" s="125">
        <v>68</v>
      </c>
      <c r="U20" s="124" t="s">
        <v>45</v>
      </c>
      <c r="V20" s="124" t="s">
        <v>141</v>
      </c>
      <c r="W20" s="9">
        <v>250</v>
      </c>
      <c r="X20" s="124" t="s">
        <v>47</v>
      </c>
      <c r="Y20" s="126">
        <v>46.666679999999999</v>
      </c>
      <c r="Z20" s="127">
        <v>11666.67</v>
      </c>
      <c r="AA20" s="127">
        <v>2333.33</v>
      </c>
      <c r="AB20" s="127">
        <v>14000</v>
      </c>
      <c r="AC20" s="275" t="s">
        <v>140</v>
      </c>
    </row>
    <row r="21" spans="2:29" x14ac:dyDescent="0.25">
      <c r="B21" s="7">
        <v>45795</v>
      </c>
      <c r="C21" s="8">
        <v>807</v>
      </c>
      <c r="D21" s="9"/>
      <c r="E21" s="10">
        <v>15.8</v>
      </c>
      <c r="F21" s="40">
        <f t="shared" si="1"/>
        <v>12750.6</v>
      </c>
      <c r="G21" s="20"/>
      <c r="H21" s="17"/>
      <c r="I21" s="18"/>
      <c r="J21" s="19"/>
      <c r="P21" s="326">
        <v>45777</v>
      </c>
      <c r="Q21" s="327">
        <f t="shared" ref="Q21:Q26" si="2">R21-P21</f>
        <v>61</v>
      </c>
      <c r="R21" s="319">
        <v>45838</v>
      </c>
      <c r="S21" s="124" t="s">
        <v>44</v>
      </c>
      <c r="T21" s="320">
        <v>84</v>
      </c>
      <c r="U21" s="321" t="s">
        <v>45</v>
      </c>
      <c r="V21" s="321" t="s">
        <v>150</v>
      </c>
      <c r="W21" s="322">
        <v>1</v>
      </c>
      <c r="X21" s="321" t="s">
        <v>47</v>
      </c>
      <c r="Y21" s="323">
        <v>2250</v>
      </c>
      <c r="Z21" s="324">
        <v>2250</v>
      </c>
      <c r="AA21" s="325"/>
      <c r="AB21" s="324">
        <v>2250</v>
      </c>
      <c r="AC21" s="275" t="s">
        <v>140</v>
      </c>
    </row>
    <row r="22" spans="2:29" x14ac:dyDescent="0.25">
      <c r="B22" s="7">
        <v>45796</v>
      </c>
      <c r="C22" s="8">
        <v>796.5</v>
      </c>
      <c r="D22" s="9"/>
      <c r="E22" s="10">
        <v>15.8</v>
      </c>
      <c r="F22" s="40">
        <f t="shared" si="1"/>
        <v>12584.7</v>
      </c>
      <c r="G22" s="20"/>
      <c r="H22" s="17"/>
      <c r="I22" s="18"/>
      <c r="J22" s="19"/>
      <c r="P22" s="326">
        <v>45777</v>
      </c>
      <c r="Q22" s="327">
        <f t="shared" si="2"/>
        <v>61</v>
      </c>
      <c r="R22" s="319">
        <v>45838</v>
      </c>
      <c r="S22" s="124" t="s">
        <v>44</v>
      </c>
      <c r="T22" s="320">
        <v>84</v>
      </c>
      <c r="U22" s="321" t="s">
        <v>45</v>
      </c>
      <c r="V22" s="321" t="s">
        <v>151</v>
      </c>
      <c r="W22" s="322">
        <v>3</v>
      </c>
      <c r="X22" s="321" t="s">
        <v>47</v>
      </c>
      <c r="Y22" s="323">
        <v>950</v>
      </c>
      <c r="Z22" s="324">
        <v>2850</v>
      </c>
      <c r="AA22" s="325"/>
      <c r="AB22" s="324">
        <v>2850</v>
      </c>
      <c r="AC22" s="275" t="s">
        <v>140</v>
      </c>
    </row>
    <row r="23" spans="2:29" x14ac:dyDescent="0.25">
      <c r="B23" s="7">
        <v>45797</v>
      </c>
      <c r="C23" s="8">
        <v>792.5</v>
      </c>
      <c r="D23" s="9"/>
      <c r="E23" s="10">
        <v>15.8</v>
      </c>
      <c r="F23" s="40">
        <f t="shared" si="1"/>
        <v>12521.5</v>
      </c>
      <c r="G23" s="20"/>
      <c r="H23" s="17"/>
      <c r="I23" s="18"/>
      <c r="J23" s="19"/>
      <c r="P23" s="334">
        <v>45780</v>
      </c>
      <c r="Q23" s="327">
        <f t="shared" si="2"/>
        <v>58</v>
      </c>
      <c r="R23" s="319">
        <v>45838</v>
      </c>
      <c r="S23" s="124" t="s">
        <v>44</v>
      </c>
      <c r="T23" s="333">
        <v>90</v>
      </c>
      <c r="U23" s="332" t="s">
        <v>45</v>
      </c>
      <c r="V23" s="332" t="s">
        <v>137</v>
      </c>
      <c r="W23" s="331">
        <v>30</v>
      </c>
      <c r="X23" s="332" t="s">
        <v>47</v>
      </c>
      <c r="Y23" s="330">
        <v>799</v>
      </c>
      <c r="Z23" s="329">
        <v>23970</v>
      </c>
      <c r="AA23" s="328"/>
      <c r="AB23" s="329">
        <v>23970</v>
      </c>
      <c r="AC23" s="275" t="s">
        <v>140</v>
      </c>
    </row>
    <row r="24" spans="2:29" x14ac:dyDescent="0.25">
      <c r="B24" s="7">
        <v>45798</v>
      </c>
      <c r="C24" s="8">
        <v>778.5</v>
      </c>
      <c r="D24" s="9"/>
      <c r="E24" s="10">
        <v>15.8</v>
      </c>
      <c r="F24" s="40">
        <f t="shared" si="1"/>
        <v>12300.300000000001</v>
      </c>
      <c r="G24" s="20"/>
      <c r="H24" s="17"/>
      <c r="I24" s="18"/>
      <c r="J24" s="19"/>
      <c r="P24" s="334">
        <v>45780</v>
      </c>
      <c r="Q24" s="327">
        <f t="shared" si="2"/>
        <v>58</v>
      </c>
      <c r="R24" s="319">
        <v>45838</v>
      </c>
      <c r="S24" s="124" t="s">
        <v>44</v>
      </c>
      <c r="T24" s="333">
        <v>90</v>
      </c>
      <c r="U24" s="332" t="s">
        <v>45</v>
      </c>
      <c r="V24" s="332" t="s">
        <v>125</v>
      </c>
      <c r="W24" s="331">
        <f>150-11</f>
        <v>139</v>
      </c>
      <c r="X24" s="332" t="s">
        <v>47</v>
      </c>
      <c r="Y24" s="330">
        <v>1071</v>
      </c>
      <c r="Z24" s="329">
        <f>W24*Y24</f>
        <v>148869</v>
      </c>
      <c r="AA24" s="328"/>
      <c r="AB24" s="329">
        <f>Z24+AA24</f>
        <v>148869</v>
      </c>
      <c r="AC24" s="275" t="s">
        <v>140</v>
      </c>
    </row>
    <row r="25" spans="2:29" x14ac:dyDescent="0.25">
      <c r="B25" s="7">
        <v>45799</v>
      </c>
      <c r="C25" s="8">
        <v>775.5</v>
      </c>
      <c r="D25" s="9"/>
      <c r="E25" s="10">
        <v>15.8</v>
      </c>
      <c r="F25" s="40">
        <f t="shared" si="1"/>
        <v>12252.900000000001</v>
      </c>
      <c r="G25" s="20"/>
      <c r="H25" s="17"/>
      <c r="I25" s="18"/>
      <c r="J25" s="19"/>
      <c r="P25" s="334">
        <v>45780</v>
      </c>
      <c r="Q25" s="327">
        <f t="shared" si="2"/>
        <v>58</v>
      </c>
      <c r="R25" s="319">
        <v>45838</v>
      </c>
      <c r="S25" s="124" t="s">
        <v>44</v>
      </c>
      <c r="T25" s="333">
        <v>90</v>
      </c>
      <c r="U25" s="332" t="s">
        <v>45</v>
      </c>
      <c r="V25" s="332" t="s">
        <v>119</v>
      </c>
      <c r="W25" s="331">
        <v>60</v>
      </c>
      <c r="X25" s="332" t="s">
        <v>47</v>
      </c>
      <c r="Y25" s="330">
        <v>668.31682999999998</v>
      </c>
      <c r="Z25" s="329">
        <v>40099.01</v>
      </c>
      <c r="AA25" s="329">
        <v>400.99</v>
      </c>
      <c r="AB25" s="329">
        <v>40500</v>
      </c>
      <c r="AC25" s="275" t="s">
        <v>140</v>
      </c>
    </row>
    <row r="26" spans="2:29" x14ac:dyDescent="0.25">
      <c r="B26" s="7">
        <v>45800</v>
      </c>
      <c r="C26" s="8">
        <v>779</v>
      </c>
      <c r="D26" s="9"/>
      <c r="E26" s="10">
        <v>15.8</v>
      </c>
      <c r="F26" s="40">
        <f t="shared" si="1"/>
        <v>12308.2</v>
      </c>
      <c r="G26" s="20"/>
      <c r="H26" s="17"/>
      <c r="I26" s="18"/>
      <c r="J26" s="19"/>
      <c r="P26" s="334">
        <v>45780</v>
      </c>
      <c r="Q26" s="327">
        <f t="shared" si="2"/>
        <v>58</v>
      </c>
      <c r="R26" s="319">
        <v>45838</v>
      </c>
      <c r="S26" s="124" t="s">
        <v>44</v>
      </c>
      <c r="T26" s="333">
        <v>90</v>
      </c>
      <c r="U26" s="332" t="s">
        <v>45</v>
      </c>
      <c r="V26" s="332" t="s">
        <v>118</v>
      </c>
      <c r="W26" s="331">
        <v>45</v>
      </c>
      <c r="X26" s="332" t="s">
        <v>47</v>
      </c>
      <c r="Y26" s="330">
        <v>683.16831999999999</v>
      </c>
      <c r="Z26" s="329">
        <v>30742.57</v>
      </c>
      <c r="AA26" s="329">
        <v>307.43</v>
      </c>
      <c r="AB26" s="329">
        <v>31050</v>
      </c>
      <c r="AC26" s="275" t="s">
        <v>140</v>
      </c>
    </row>
    <row r="27" spans="2:29" x14ac:dyDescent="0.25">
      <c r="B27" s="7">
        <v>45801</v>
      </c>
      <c r="C27" s="8">
        <v>730.5</v>
      </c>
      <c r="D27" s="9"/>
      <c r="E27" s="10">
        <v>15.8</v>
      </c>
      <c r="F27" s="40">
        <f t="shared" si="1"/>
        <v>11541.9</v>
      </c>
      <c r="G27" s="20"/>
      <c r="H27" s="17"/>
      <c r="I27" s="18"/>
      <c r="J27" s="19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</row>
    <row r="28" spans="2:29" x14ac:dyDescent="0.25">
      <c r="B28" s="7">
        <v>45802</v>
      </c>
      <c r="C28" s="8">
        <v>775</v>
      </c>
      <c r="D28" s="9"/>
      <c r="E28" s="10">
        <v>15.8</v>
      </c>
      <c r="F28" s="40">
        <f t="shared" si="1"/>
        <v>12245</v>
      </c>
      <c r="G28" s="20"/>
      <c r="H28" s="17"/>
      <c r="I28" s="18"/>
      <c r="J28" s="19"/>
      <c r="P28" s="348">
        <v>45785</v>
      </c>
      <c r="Q28" s="18">
        <f>R28-P28</f>
        <v>84</v>
      </c>
      <c r="R28" s="326">
        <v>45869</v>
      </c>
      <c r="S28" s="18" t="s">
        <v>44</v>
      </c>
      <c r="T28" s="347">
        <v>94</v>
      </c>
      <c r="U28" s="346" t="s">
        <v>45</v>
      </c>
      <c r="V28" s="346" t="s">
        <v>153</v>
      </c>
      <c r="W28" s="345">
        <v>2000</v>
      </c>
      <c r="X28" s="346" t="s">
        <v>12</v>
      </c>
      <c r="Y28" s="344">
        <v>22</v>
      </c>
      <c r="Z28" s="343">
        <v>44000</v>
      </c>
      <c r="AA28" s="342"/>
      <c r="AB28" s="343">
        <v>44000</v>
      </c>
      <c r="AC28" s="275" t="s">
        <v>154</v>
      </c>
    </row>
    <row r="29" spans="2:29" x14ac:dyDescent="0.25">
      <c r="B29" s="7">
        <v>45803</v>
      </c>
      <c r="C29" s="8">
        <v>774</v>
      </c>
      <c r="D29" s="9"/>
      <c r="E29" s="10">
        <v>15.8</v>
      </c>
      <c r="F29" s="40">
        <f t="shared" si="1"/>
        <v>12229.2</v>
      </c>
      <c r="G29" s="20"/>
      <c r="H29" s="17"/>
      <c r="I29" s="18"/>
      <c r="J29" s="19"/>
      <c r="P29" s="361">
        <v>45787</v>
      </c>
      <c r="Q29" s="18">
        <f>R29-P29</f>
        <v>82</v>
      </c>
      <c r="R29" s="326">
        <v>45869</v>
      </c>
      <c r="S29" s="321"/>
      <c r="T29" s="360">
        <v>96</v>
      </c>
      <c r="U29" s="359" t="s">
        <v>45</v>
      </c>
      <c r="V29" s="359" t="s">
        <v>155</v>
      </c>
      <c r="W29" s="358">
        <v>12</v>
      </c>
      <c r="X29" s="359" t="s">
        <v>47</v>
      </c>
      <c r="Y29" s="357">
        <v>2250</v>
      </c>
      <c r="Z29" s="356">
        <v>27000</v>
      </c>
      <c r="AA29" s="356">
        <v>5400</v>
      </c>
      <c r="AB29" s="356">
        <v>32400</v>
      </c>
      <c r="AC29" s="275" t="s">
        <v>154</v>
      </c>
    </row>
    <row r="30" spans="2:29" x14ac:dyDescent="0.25">
      <c r="B30" s="7">
        <v>45804</v>
      </c>
      <c r="C30" s="8">
        <v>776</v>
      </c>
      <c r="D30" s="9"/>
      <c r="E30" s="10">
        <v>15.8</v>
      </c>
      <c r="F30" s="40">
        <f t="shared" si="1"/>
        <v>12260.800000000001</v>
      </c>
      <c r="G30" s="20"/>
      <c r="H30" s="17"/>
      <c r="I30" s="18"/>
      <c r="J30" s="19"/>
    </row>
    <row r="31" spans="2:29" x14ac:dyDescent="0.25">
      <c r="B31" s="7">
        <v>45805</v>
      </c>
      <c r="C31" s="8">
        <v>1224</v>
      </c>
      <c r="D31" s="9"/>
      <c r="E31" s="10">
        <v>15.8</v>
      </c>
      <c r="F31" s="40">
        <f t="shared" si="1"/>
        <v>19339.2</v>
      </c>
      <c r="G31" s="20"/>
      <c r="H31" s="17"/>
      <c r="I31" s="18"/>
      <c r="J31" s="19"/>
    </row>
    <row r="32" spans="2:29" x14ac:dyDescent="0.25">
      <c r="B32" s="7">
        <v>45806</v>
      </c>
      <c r="C32" s="8">
        <v>435.5</v>
      </c>
      <c r="D32" s="9"/>
      <c r="E32" s="10">
        <v>15.8</v>
      </c>
      <c r="F32" s="40">
        <f t="shared" si="1"/>
        <v>6880.9000000000005</v>
      </c>
      <c r="G32" s="20"/>
      <c r="H32" s="17"/>
      <c r="I32" s="18"/>
      <c r="J32" s="19"/>
    </row>
    <row r="33" spans="2:12" x14ac:dyDescent="0.25">
      <c r="B33" s="7">
        <v>45807</v>
      </c>
      <c r="C33" s="8">
        <v>860</v>
      </c>
      <c r="D33" s="9"/>
      <c r="E33" s="10">
        <v>15.8</v>
      </c>
      <c r="F33" s="40">
        <f t="shared" si="1"/>
        <v>13588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858</v>
      </c>
      <c r="D34" s="43"/>
      <c r="E34" s="10">
        <v>15.8</v>
      </c>
      <c r="F34" s="45">
        <f t="shared" si="1"/>
        <v>13556.400000000001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23848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1526200.4646500004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376798.40000000008</v>
      </c>
      <c r="L36" s="33">
        <f>J36-J4-J5-J6+J37</f>
        <v>380566.38400000008</v>
      </c>
    </row>
    <row r="37" spans="2:12" x14ac:dyDescent="0.25">
      <c r="B37" s="27" t="s">
        <v>14</v>
      </c>
      <c r="C37" s="32">
        <f>C35</f>
        <v>23848</v>
      </c>
      <c r="D37" s="9">
        <f>D35/1.03</f>
        <v>0</v>
      </c>
      <c r="E37" s="10"/>
      <c r="F37" s="40">
        <f>SUM(F4:F36)</f>
        <v>376798.40000000008</v>
      </c>
      <c r="G37" s="20"/>
      <c r="H37" s="18" t="s">
        <v>15</v>
      </c>
      <c r="I37" s="18">
        <v>0.01</v>
      </c>
      <c r="J37" s="19">
        <f>J36*I37</f>
        <v>3767.9840000000008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-1145634.0806500004</v>
      </c>
    </row>
    <row r="40" spans="2:12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</row>
    <row r="41" spans="2:12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28" orientation="portrait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tabSelected="1"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hidden="1" customWidth="1"/>
    <col min="18" max="18" width="10.28515625" hidden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375">
        <f>SUBTOTAL(109,N4:N15)</f>
        <v>2163320</v>
      </c>
    </row>
    <row r="2" spans="2:29" ht="25.5" customHeight="1" thickBot="1" x14ac:dyDescent="0.3">
      <c r="B2" s="417" t="s">
        <v>33</v>
      </c>
      <c r="C2" s="418"/>
      <c r="D2" s="418"/>
      <c r="E2" s="418"/>
      <c r="F2" s="418"/>
      <c r="G2" s="418"/>
      <c r="H2" s="418"/>
      <c r="I2" s="418"/>
      <c r="J2" s="419"/>
      <c r="L2" s="425" t="s">
        <v>157</v>
      </c>
      <c r="M2" s="425"/>
      <c r="N2" s="425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376" t="s">
        <v>0</v>
      </c>
      <c r="M3" s="377" t="s">
        <v>5</v>
      </c>
      <c r="N3" s="378" t="s">
        <v>4</v>
      </c>
      <c r="P3" s="258">
        <v>45764</v>
      </c>
      <c r="Q3" s="259" t="s">
        <v>135</v>
      </c>
      <c r="R3" s="258">
        <v>45808</v>
      </c>
      <c r="S3" s="259" t="s">
        <v>44</v>
      </c>
      <c r="T3" s="260">
        <v>67</v>
      </c>
      <c r="U3" s="259" t="s">
        <v>45</v>
      </c>
      <c r="V3" s="259" t="s">
        <v>125</v>
      </c>
      <c r="W3" s="311">
        <v>170</v>
      </c>
      <c r="X3" s="259" t="s">
        <v>47</v>
      </c>
      <c r="Y3" s="262">
        <v>1000</v>
      </c>
      <c r="Z3" s="263">
        <v>170000</v>
      </c>
      <c r="AA3" s="263"/>
      <c r="AB3" s="263">
        <v>170000</v>
      </c>
      <c r="AC3" s="275" t="s">
        <v>136</v>
      </c>
    </row>
    <row r="4" spans="2:29" x14ac:dyDescent="0.25">
      <c r="B4" s="7">
        <v>45809</v>
      </c>
      <c r="C4" s="8">
        <v>858.5</v>
      </c>
      <c r="D4" s="9"/>
      <c r="E4" s="10">
        <v>15.8</v>
      </c>
      <c r="F4" s="40">
        <f>E4*C4</f>
        <v>13564.300000000001</v>
      </c>
      <c r="G4" s="12"/>
      <c r="H4" s="13" t="s">
        <v>6</v>
      </c>
      <c r="I4" s="14">
        <v>0.01</v>
      </c>
      <c r="J4" s="15"/>
      <c r="L4" s="326">
        <v>45760</v>
      </c>
      <c r="M4" s="18" t="s">
        <v>158</v>
      </c>
      <c r="N4" s="374">
        <v>683330</v>
      </c>
      <c r="P4" s="258">
        <v>45764</v>
      </c>
      <c r="Q4" s="259" t="s">
        <v>135</v>
      </c>
      <c r="R4" s="258">
        <v>45808</v>
      </c>
      <c r="S4" s="259" t="s">
        <v>44</v>
      </c>
      <c r="T4" s="260">
        <v>67</v>
      </c>
      <c r="U4" s="259" t="s">
        <v>45</v>
      </c>
      <c r="V4" s="259" t="s">
        <v>137</v>
      </c>
      <c r="W4" s="311">
        <v>90</v>
      </c>
      <c r="X4" s="259" t="s">
        <v>47</v>
      </c>
      <c r="Y4" s="262">
        <v>730</v>
      </c>
      <c r="Z4" s="263">
        <v>65700</v>
      </c>
      <c r="AA4" s="263"/>
      <c r="AB4" s="263">
        <v>65700</v>
      </c>
      <c r="AC4" s="275" t="s">
        <v>136</v>
      </c>
    </row>
    <row r="5" spans="2:29" x14ac:dyDescent="0.25">
      <c r="B5" s="7">
        <v>45810</v>
      </c>
      <c r="C5" s="8">
        <v>872</v>
      </c>
      <c r="D5" s="9"/>
      <c r="E5" s="10">
        <v>15.8</v>
      </c>
      <c r="F5" s="40">
        <f t="shared" ref="F5:F34" si="0">E5*C5</f>
        <v>13777.6</v>
      </c>
      <c r="G5" s="12"/>
      <c r="H5" s="13" t="s">
        <v>7</v>
      </c>
      <c r="I5" s="14">
        <v>1E-3</v>
      </c>
      <c r="J5" s="15"/>
      <c r="L5" s="18" t="s">
        <v>159</v>
      </c>
      <c r="M5" s="18"/>
      <c r="N5" s="374">
        <v>-600000</v>
      </c>
      <c r="P5" s="258">
        <v>45764</v>
      </c>
      <c r="Q5" s="259" t="s">
        <v>135</v>
      </c>
      <c r="R5" s="258">
        <v>45808</v>
      </c>
      <c r="S5" s="259" t="s">
        <v>44</v>
      </c>
      <c r="T5" s="260">
        <v>67</v>
      </c>
      <c r="U5" s="259" t="s">
        <v>45</v>
      </c>
      <c r="V5" s="259" t="s">
        <v>53</v>
      </c>
      <c r="W5" s="311">
        <v>10</v>
      </c>
      <c r="X5" s="259" t="s">
        <v>47</v>
      </c>
      <c r="Y5" s="262">
        <v>750</v>
      </c>
      <c r="Z5" s="263">
        <v>7500</v>
      </c>
      <c r="AA5" s="263"/>
      <c r="AB5" s="263">
        <v>7500</v>
      </c>
      <c r="AC5" s="275" t="s">
        <v>136</v>
      </c>
    </row>
    <row r="6" spans="2:29" x14ac:dyDescent="0.25">
      <c r="B6" s="7">
        <v>45811</v>
      </c>
      <c r="C6" s="8">
        <v>884.5</v>
      </c>
      <c r="D6" s="9"/>
      <c r="E6" s="10">
        <v>15.8</v>
      </c>
      <c r="F6" s="40">
        <f t="shared" si="0"/>
        <v>13975.1</v>
      </c>
      <c r="G6" s="12"/>
      <c r="H6" s="13" t="s">
        <v>8</v>
      </c>
      <c r="I6" s="14"/>
      <c r="J6" s="15"/>
      <c r="L6" s="18" t="s">
        <v>160</v>
      </c>
      <c r="M6" s="18"/>
      <c r="N6" s="374">
        <v>30000</v>
      </c>
      <c r="P6" s="258">
        <v>45764</v>
      </c>
      <c r="Q6" s="259" t="s">
        <v>135</v>
      </c>
      <c r="R6" s="258">
        <v>45808</v>
      </c>
      <c r="S6" s="259" t="s">
        <v>44</v>
      </c>
      <c r="T6" s="260">
        <v>67</v>
      </c>
      <c r="U6" s="259" t="s">
        <v>45</v>
      </c>
      <c r="V6" s="259" t="s">
        <v>54</v>
      </c>
      <c r="W6" s="311">
        <v>60</v>
      </c>
      <c r="X6" s="259" t="s">
        <v>47</v>
      </c>
      <c r="Y6" s="262">
        <v>800</v>
      </c>
      <c r="Z6" s="263">
        <v>48000</v>
      </c>
      <c r="AA6" s="263"/>
      <c r="AB6" s="263">
        <v>48000</v>
      </c>
      <c r="AC6" s="275" t="s">
        <v>136</v>
      </c>
    </row>
    <row r="7" spans="2:29" x14ac:dyDescent="0.25">
      <c r="B7" s="7">
        <v>45812</v>
      </c>
      <c r="C7" s="8">
        <v>880</v>
      </c>
      <c r="D7" s="9"/>
      <c r="E7" s="10">
        <v>15.8</v>
      </c>
      <c r="F7" s="40">
        <f t="shared" si="0"/>
        <v>13904</v>
      </c>
      <c r="G7" s="12"/>
      <c r="H7" s="13" t="s">
        <v>9</v>
      </c>
      <c r="I7" s="14"/>
      <c r="J7" s="15">
        <f>'MAYIS 2025'!J39*-1</f>
        <v>1145634.0806500004</v>
      </c>
      <c r="L7" s="18"/>
      <c r="M7" s="18"/>
      <c r="N7" s="374"/>
      <c r="P7" s="258">
        <v>45764</v>
      </c>
      <c r="Q7" s="259" t="s">
        <v>135</v>
      </c>
      <c r="R7" s="258">
        <v>45808</v>
      </c>
      <c r="S7" s="259" t="s">
        <v>44</v>
      </c>
      <c r="T7" s="260">
        <v>67</v>
      </c>
      <c r="U7" s="259" t="s">
        <v>45</v>
      </c>
      <c r="V7" s="259" t="s">
        <v>138</v>
      </c>
      <c r="W7" s="311">
        <v>40</v>
      </c>
      <c r="X7" s="259" t="s">
        <v>47</v>
      </c>
      <c r="Y7" s="262">
        <v>665</v>
      </c>
      <c r="Z7" s="263">
        <v>26600</v>
      </c>
      <c r="AA7" s="263"/>
      <c r="AB7" s="263">
        <v>26600</v>
      </c>
      <c r="AC7" s="275" t="s">
        <v>136</v>
      </c>
    </row>
    <row r="8" spans="2:29" x14ac:dyDescent="0.25">
      <c r="B8" s="7">
        <v>45813</v>
      </c>
      <c r="C8" s="8">
        <v>878.5</v>
      </c>
      <c r="D8" s="9"/>
      <c r="E8" s="10">
        <v>15.8</v>
      </c>
      <c r="F8" s="40">
        <f t="shared" si="0"/>
        <v>13880.300000000001</v>
      </c>
      <c r="G8" s="16"/>
      <c r="H8" s="17" t="s">
        <v>163</v>
      </c>
      <c r="I8" s="18"/>
      <c r="J8" s="19">
        <v>273239</v>
      </c>
      <c r="L8" s="326">
        <v>45851</v>
      </c>
      <c r="M8" s="18" t="s">
        <v>158</v>
      </c>
      <c r="N8" s="374">
        <v>683330</v>
      </c>
      <c r="P8" s="258">
        <v>45764</v>
      </c>
      <c r="Q8" s="259" t="s">
        <v>135</v>
      </c>
      <c r="R8" s="258">
        <v>45808</v>
      </c>
      <c r="S8" s="259" t="s">
        <v>44</v>
      </c>
      <c r="T8" s="260">
        <v>67</v>
      </c>
      <c r="U8" s="259" t="s">
        <v>45</v>
      </c>
      <c r="V8" s="259" t="s">
        <v>118</v>
      </c>
      <c r="W8" s="311">
        <v>118</v>
      </c>
      <c r="X8" s="259" t="s">
        <v>47</v>
      </c>
      <c r="Y8" s="262">
        <v>648.51485000000002</v>
      </c>
      <c r="Z8" s="263">
        <v>76524.75</v>
      </c>
      <c r="AA8" s="263">
        <v>765.25</v>
      </c>
      <c r="AB8" s="263">
        <v>77290</v>
      </c>
      <c r="AC8" s="275" t="s">
        <v>136</v>
      </c>
    </row>
    <row r="9" spans="2:29" x14ac:dyDescent="0.25">
      <c r="B9" s="7">
        <v>45814</v>
      </c>
      <c r="C9" s="8">
        <v>769.5</v>
      </c>
      <c r="D9" s="9"/>
      <c r="E9" s="10">
        <v>15.8</v>
      </c>
      <c r="F9" s="40">
        <f t="shared" si="0"/>
        <v>12158.1</v>
      </c>
      <c r="G9" s="16"/>
      <c r="H9" s="17" t="s">
        <v>164</v>
      </c>
      <c r="I9" s="18"/>
      <c r="J9" s="19">
        <v>76400</v>
      </c>
      <c r="L9" s="326">
        <v>45943</v>
      </c>
      <c r="M9" s="18" t="s">
        <v>158</v>
      </c>
      <c r="N9" s="374">
        <v>683330</v>
      </c>
      <c r="P9" s="258">
        <v>45764</v>
      </c>
      <c r="Q9" s="259" t="s">
        <v>135</v>
      </c>
      <c r="R9" s="258">
        <v>45808</v>
      </c>
      <c r="S9" s="259" t="s">
        <v>44</v>
      </c>
      <c r="T9" s="260">
        <v>67</v>
      </c>
      <c r="U9" s="259" t="s">
        <v>45</v>
      </c>
      <c r="V9" s="259" t="s">
        <v>119</v>
      </c>
      <c r="W9" s="311">
        <v>115</v>
      </c>
      <c r="X9" s="259" t="s">
        <v>47</v>
      </c>
      <c r="Y9" s="262">
        <v>628.71286999999995</v>
      </c>
      <c r="Z9" s="263">
        <v>72301.98</v>
      </c>
      <c r="AA9" s="263">
        <v>723.02</v>
      </c>
      <c r="AB9" s="263">
        <v>73025</v>
      </c>
      <c r="AC9" s="275" t="s">
        <v>136</v>
      </c>
    </row>
    <row r="10" spans="2:29" x14ac:dyDescent="0.25">
      <c r="B10" s="7">
        <v>45815</v>
      </c>
      <c r="C10" s="8">
        <v>869</v>
      </c>
      <c r="D10" s="9"/>
      <c r="E10" s="10">
        <v>15.8</v>
      </c>
      <c r="F10" s="40">
        <f t="shared" si="0"/>
        <v>13730.2</v>
      </c>
      <c r="G10" s="16"/>
      <c r="H10" s="17"/>
      <c r="I10" s="18"/>
      <c r="J10" s="19"/>
      <c r="L10" s="326">
        <v>46035</v>
      </c>
      <c r="M10" s="18" t="s">
        <v>158</v>
      </c>
      <c r="N10" s="374">
        <v>683330</v>
      </c>
      <c r="P10" s="368"/>
      <c r="Q10" s="369"/>
      <c r="R10" s="368"/>
      <c r="S10" s="369"/>
      <c r="T10" s="370"/>
      <c r="U10" s="369"/>
      <c r="V10" s="369" t="s">
        <v>156</v>
      </c>
      <c r="W10" s="371"/>
      <c r="X10" s="369"/>
      <c r="Y10" s="372"/>
      <c r="Z10" s="373"/>
      <c r="AA10" s="373"/>
      <c r="AB10" s="373">
        <v>-468115</v>
      </c>
    </row>
    <row r="11" spans="2:29" x14ac:dyDescent="0.25">
      <c r="B11" s="7">
        <v>45816</v>
      </c>
      <c r="C11" s="8">
        <v>825</v>
      </c>
      <c r="D11" s="9"/>
      <c r="E11" s="10">
        <v>15.8</v>
      </c>
      <c r="F11" s="40">
        <f t="shared" si="0"/>
        <v>13035</v>
      </c>
      <c r="G11" s="20"/>
      <c r="H11" s="17"/>
      <c r="I11" s="18"/>
      <c r="J11" s="19"/>
      <c r="L11" s="326"/>
      <c r="M11" s="18"/>
      <c r="N11" s="374"/>
      <c r="P11" s="258">
        <v>45764</v>
      </c>
      <c r="Q11" s="259" t="s">
        <v>90</v>
      </c>
      <c r="R11" s="258">
        <v>45838</v>
      </c>
      <c r="S11" s="259" t="s">
        <v>44</v>
      </c>
      <c r="T11" s="260">
        <v>68</v>
      </c>
      <c r="U11" s="259" t="s">
        <v>45</v>
      </c>
      <c r="V11" s="259" t="s">
        <v>139</v>
      </c>
      <c r="W11" s="311">
        <v>125</v>
      </c>
      <c r="X11" s="259" t="s">
        <v>47</v>
      </c>
      <c r="Y11" s="262">
        <v>65</v>
      </c>
      <c r="Z11" s="263">
        <v>8125</v>
      </c>
      <c r="AA11" s="263">
        <v>1625</v>
      </c>
      <c r="AB11" s="263">
        <v>9750</v>
      </c>
      <c r="AC11" s="275" t="s">
        <v>140</v>
      </c>
    </row>
    <row r="12" spans="2:29" x14ac:dyDescent="0.25">
      <c r="B12" s="7">
        <v>45817</v>
      </c>
      <c r="C12" s="8">
        <v>846</v>
      </c>
      <c r="D12" s="9"/>
      <c r="E12" s="10">
        <v>15.8</v>
      </c>
      <c r="F12" s="40">
        <f t="shared" si="0"/>
        <v>13366.800000000001</v>
      </c>
      <c r="G12" s="20"/>
      <c r="H12" s="17"/>
      <c r="I12" s="18"/>
      <c r="J12" s="19"/>
      <c r="L12" s="326"/>
      <c r="M12" s="18"/>
      <c r="N12" s="374"/>
      <c r="P12" s="258">
        <v>45764</v>
      </c>
      <c r="Q12" s="259" t="s">
        <v>90</v>
      </c>
      <c r="R12" s="258">
        <v>45838</v>
      </c>
      <c r="S12" s="259" t="s">
        <v>44</v>
      </c>
      <c r="T12" s="260">
        <v>68</v>
      </c>
      <c r="U12" s="259" t="s">
        <v>45</v>
      </c>
      <c r="V12" s="259" t="s">
        <v>141</v>
      </c>
      <c r="W12" s="311">
        <v>250</v>
      </c>
      <c r="X12" s="259" t="s">
        <v>47</v>
      </c>
      <c r="Y12" s="262">
        <v>46.666679999999999</v>
      </c>
      <c r="Z12" s="263">
        <v>11666.67</v>
      </c>
      <c r="AA12" s="263">
        <v>2333.33</v>
      </c>
      <c r="AB12" s="263">
        <v>14000</v>
      </c>
      <c r="AC12" s="275" t="s">
        <v>140</v>
      </c>
    </row>
    <row r="13" spans="2:29" x14ac:dyDescent="0.25">
      <c r="B13" s="7">
        <v>45818</v>
      </c>
      <c r="C13" s="8">
        <v>832.5</v>
      </c>
      <c r="D13" s="9"/>
      <c r="E13" s="10">
        <v>15.8</v>
      </c>
      <c r="F13" s="40">
        <f t="shared" si="0"/>
        <v>13153.5</v>
      </c>
      <c r="G13" s="20"/>
      <c r="H13" s="17"/>
      <c r="I13" s="18"/>
      <c r="J13" s="19"/>
      <c r="L13" s="18"/>
      <c r="M13" s="18"/>
      <c r="N13" s="374"/>
      <c r="P13" s="382">
        <v>45777</v>
      </c>
      <c r="Q13" s="383">
        <f t="shared" ref="Q13:Q18" si="1">R13-P13</f>
        <v>61</v>
      </c>
      <c r="R13" s="384">
        <v>45838</v>
      </c>
      <c r="S13" s="259" t="s">
        <v>44</v>
      </c>
      <c r="T13" s="385">
        <v>84</v>
      </c>
      <c r="U13" s="386" t="s">
        <v>45</v>
      </c>
      <c r="V13" s="386" t="s">
        <v>150</v>
      </c>
      <c r="W13" s="387">
        <v>1</v>
      </c>
      <c r="X13" s="386" t="s">
        <v>47</v>
      </c>
      <c r="Y13" s="388">
        <v>2250</v>
      </c>
      <c r="Z13" s="389">
        <v>2250</v>
      </c>
      <c r="AA13" s="390"/>
      <c r="AB13" s="389">
        <v>2250</v>
      </c>
      <c r="AC13" s="275" t="s">
        <v>140</v>
      </c>
    </row>
    <row r="14" spans="2:29" x14ac:dyDescent="0.25">
      <c r="B14" s="7">
        <v>45819</v>
      </c>
      <c r="C14" s="8">
        <v>878</v>
      </c>
      <c r="D14" s="9"/>
      <c r="E14" s="10">
        <v>15.8</v>
      </c>
      <c r="F14" s="40">
        <f t="shared" si="0"/>
        <v>13872.400000000001</v>
      </c>
      <c r="G14" s="20"/>
      <c r="H14" s="17"/>
      <c r="I14" s="18"/>
      <c r="J14" s="19"/>
      <c r="L14" s="18"/>
      <c r="M14" s="18"/>
      <c r="N14" s="374"/>
      <c r="P14" s="382">
        <v>45777</v>
      </c>
      <c r="Q14" s="383">
        <f t="shared" si="1"/>
        <v>61</v>
      </c>
      <c r="R14" s="384">
        <v>45838</v>
      </c>
      <c r="S14" s="259" t="s">
        <v>44</v>
      </c>
      <c r="T14" s="385">
        <v>84</v>
      </c>
      <c r="U14" s="386" t="s">
        <v>45</v>
      </c>
      <c r="V14" s="386" t="s">
        <v>151</v>
      </c>
      <c r="W14" s="387">
        <v>3</v>
      </c>
      <c r="X14" s="386" t="s">
        <v>47</v>
      </c>
      <c r="Y14" s="388">
        <v>950</v>
      </c>
      <c r="Z14" s="389">
        <v>2850</v>
      </c>
      <c r="AA14" s="390"/>
      <c r="AB14" s="389">
        <v>2850</v>
      </c>
      <c r="AC14" s="275" t="s">
        <v>140</v>
      </c>
    </row>
    <row r="15" spans="2:29" x14ac:dyDescent="0.25">
      <c r="B15" s="7">
        <v>45820</v>
      </c>
      <c r="C15" s="8">
        <v>605.5</v>
      </c>
      <c r="D15" s="9"/>
      <c r="E15" s="10">
        <v>15.8</v>
      </c>
      <c r="F15" s="40">
        <f t="shared" si="0"/>
        <v>9566.9</v>
      </c>
      <c r="G15" s="20"/>
      <c r="H15" s="17"/>
      <c r="I15" s="18"/>
      <c r="J15" s="19"/>
      <c r="L15" s="18"/>
      <c r="M15" s="18"/>
      <c r="N15" s="374"/>
      <c r="P15" s="391">
        <v>45780</v>
      </c>
      <c r="Q15" s="383">
        <f t="shared" si="1"/>
        <v>58</v>
      </c>
      <c r="R15" s="384">
        <v>45838</v>
      </c>
      <c r="S15" s="259" t="s">
        <v>44</v>
      </c>
      <c r="T15" s="392">
        <v>90</v>
      </c>
      <c r="U15" s="393" t="s">
        <v>45</v>
      </c>
      <c r="V15" s="393" t="s">
        <v>137</v>
      </c>
      <c r="W15" s="394">
        <v>30</v>
      </c>
      <c r="X15" s="393" t="s">
        <v>47</v>
      </c>
      <c r="Y15" s="395">
        <v>799</v>
      </c>
      <c r="Z15" s="396">
        <v>23970</v>
      </c>
      <c r="AA15" s="397"/>
      <c r="AB15" s="396">
        <v>23970</v>
      </c>
      <c r="AC15" s="275" t="s">
        <v>140</v>
      </c>
    </row>
    <row r="16" spans="2:29" x14ac:dyDescent="0.25">
      <c r="B16" s="7">
        <v>45821</v>
      </c>
      <c r="C16" s="8">
        <v>851.5</v>
      </c>
      <c r="D16" s="9"/>
      <c r="E16" s="10">
        <v>15.8</v>
      </c>
      <c r="F16" s="40">
        <f t="shared" si="0"/>
        <v>13453.7</v>
      </c>
      <c r="G16" s="20"/>
      <c r="H16" s="17"/>
      <c r="I16" s="18"/>
      <c r="J16" s="19"/>
      <c r="P16" s="391">
        <v>45780</v>
      </c>
      <c r="Q16" s="383">
        <f t="shared" si="1"/>
        <v>58</v>
      </c>
      <c r="R16" s="384">
        <v>45838</v>
      </c>
      <c r="S16" s="259" t="s">
        <v>44</v>
      </c>
      <c r="T16" s="392">
        <v>90</v>
      </c>
      <c r="U16" s="393" t="s">
        <v>45</v>
      </c>
      <c r="V16" s="393" t="s">
        <v>125</v>
      </c>
      <c r="W16" s="394">
        <v>139</v>
      </c>
      <c r="X16" s="393" t="s">
        <v>47</v>
      </c>
      <c r="Y16" s="395">
        <v>1071</v>
      </c>
      <c r="Z16" s="396">
        <v>148869</v>
      </c>
      <c r="AA16" s="397"/>
      <c r="AB16" s="396">
        <v>148869</v>
      </c>
      <c r="AC16" s="275" t="s">
        <v>140</v>
      </c>
    </row>
    <row r="17" spans="2:29" x14ac:dyDescent="0.25">
      <c r="B17" s="7">
        <v>45822</v>
      </c>
      <c r="C17" s="8">
        <v>841</v>
      </c>
      <c r="D17" s="9"/>
      <c r="E17" s="10">
        <v>15.8</v>
      </c>
      <c r="F17" s="40">
        <f t="shared" si="0"/>
        <v>13287.800000000001</v>
      </c>
      <c r="G17" s="20"/>
      <c r="H17" s="17"/>
      <c r="I17" s="18"/>
      <c r="J17" s="19"/>
      <c r="L17" s="379"/>
      <c r="M17" s="380"/>
      <c r="P17" s="391">
        <v>45780</v>
      </c>
      <c r="Q17" s="383">
        <f t="shared" si="1"/>
        <v>58</v>
      </c>
      <c r="R17" s="384">
        <v>45838</v>
      </c>
      <c r="S17" s="259" t="s">
        <v>44</v>
      </c>
      <c r="T17" s="392">
        <v>90</v>
      </c>
      <c r="U17" s="393" t="s">
        <v>45</v>
      </c>
      <c r="V17" s="393" t="s">
        <v>119</v>
      </c>
      <c r="W17" s="394">
        <v>60</v>
      </c>
      <c r="X17" s="393" t="s">
        <v>47</v>
      </c>
      <c r="Y17" s="395">
        <v>668.31682999999998</v>
      </c>
      <c r="Z17" s="396">
        <v>40099.01</v>
      </c>
      <c r="AA17" s="396">
        <v>400.99</v>
      </c>
      <c r="AB17" s="396">
        <v>40500</v>
      </c>
      <c r="AC17" s="275" t="s">
        <v>140</v>
      </c>
    </row>
    <row r="18" spans="2:29" x14ac:dyDescent="0.25">
      <c r="B18" s="7">
        <v>45823</v>
      </c>
      <c r="C18" s="8">
        <v>838.5</v>
      </c>
      <c r="D18" s="9"/>
      <c r="E18" s="10">
        <v>15.8</v>
      </c>
      <c r="F18" s="40">
        <f t="shared" si="0"/>
        <v>13248.300000000001</v>
      </c>
      <c r="G18" s="20"/>
      <c r="H18" s="17"/>
      <c r="I18" s="18"/>
      <c r="J18" s="19"/>
      <c r="L18" s="379"/>
      <c r="M18" s="380"/>
      <c r="P18" s="391">
        <v>45780</v>
      </c>
      <c r="Q18" s="383">
        <f t="shared" si="1"/>
        <v>58</v>
      </c>
      <c r="R18" s="384">
        <v>45838</v>
      </c>
      <c r="S18" s="259" t="s">
        <v>44</v>
      </c>
      <c r="T18" s="392">
        <v>90</v>
      </c>
      <c r="U18" s="393" t="s">
        <v>45</v>
      </c>
      <c r="V18" s="393" t="s">
        <v>118</v>
      </c>
      <c r="W18" s="394">
        <v>45</v>
      </c>
      <c r="X18" s="393" t="s">
        <v>47</v>
      </c>
      <c r="Y18" s="395">
        <v>683.16831999999999</v>
      </c>
      <c r="Z18" s="396">
        <v>30742.57</v>
      </c>
      <c r="AA18" s="396">
        <v>307.43</v>
      </c>
      <c r="AB18" s="396">
        <v>31050</v>
      </c>
      <c r="AC18" s="275" t="s">
        <v>140</v>
      </c>
    </row>
    <row r="19" spans="2:29" x14ac:dyDescent="0.25">
      <c r="B19" s="7">
        <v>45824</v>
      </c>
      <c r="C19" s="8">
        <v>815</v>
      </c>
      <c r="D19" s="9"/>
      <c r="E19" s="10">
        <v>15.8</v>
      </c>
      <c r="F19" s="40">
        <f t="shared" si="0"/>
        <v>12877</v>
      </c>
      <c r="G19" s="20"/>
      <c r="H19" s="17"/>
      <c r="I19" s="18"/>
      <c r="J19" s="19"/>
      <c r="L19" s="379"/>
      <c r="M19" s="380"/>
      <c r="P19" s="381"/>
      <c r="Q19" s="381"/>
      <c r="R19" s="381"/>
      <c r="S19" s="381"/>
      <c r="T19" s="381"/>
      <c r="U19" s="381"/>
      <c r="V19" s="369" t="s">
        <v>162</v>
      </c>
      <c r="W19" s="381"/>
      <c r="X19" s="381"/>
      <c r="Y19" s="381"/>
      <c r="Z19" s="381"/>
      <c r="AA19" s="381"/>
      <c r="AB19" s="373">
        <v>-273239</v>
      </c>
    </row>
    <row r="20" spans="2:29" x14ac:dyDescent="0.25">
      <c r="B20" s="7">
        <v>45825</v>
      </c>
      <c r="C20" s="8">
        <v>833.5</v>
      </c>
      <c r="D20" s="9"/>
      <c r="E20" s="10">
        <v>15.8</v>
      </c>
      <c r="F20" s="40">
        <f t="shared" si="0"/>
        <v>13169.300000000001</v>
      </c>
      <c r="G20" s="20"/>
      <c r="H20" s="17"/>
      <c r="I20" s="18"/>
      <c r="J20" s="19"/>
      <c r="L20" s="379"/>
      <c r="M20" s="380"/>
      <c r="P20" s="398">
        <v>45785</v>
      </c>
      <c r="Q20" s="14">
        <f>R20-P20</f>
        <v>84</v>
      </c>
      <c r="R20" s="382">
        <v>45869</v>
      </c>
      <c r="S20" s="14" t="s">
        <v>44</v>
      </c>
      <c r="T20" s="399">
        <v>94</v>
      </c>
      <c r="U20" s="400" t="s">
        <v>45</v>
      </c>
      <c r="V20" s="400" t="s">
        <v>153</v>
      </c>
      <c r="W20" s="401">
        <v>2000</v>
      </c>
      <c r="X20" s="400" t="s">
        <v>12</v>
      </c>
      <c r="Y20" s="402">
        <v>22</v>
      </c>
      <c r="Z20" s="403">
        <v>44000</v>
      </c>
      <c r="AA20" s="404"/>
      <c r="AB20" s="403">
        <v>44000</v>
      </c>
      <c r="AC20" s="275" t="s">
        <v>154</v>
      </c>
    </row>
    <row r="21" spans="2:29" x14ac:dyDescent="0.25">
      <c r="B21" s="7">
        <v>45826</v>
      </c>
      <c r="C21" s="8">
        <v>853.5</v>
      </c>
      <c r="D21" s="9"/>
      <c r="E21" s="10">
        <v>15.8</v>
      </c>
      <c r="F21" s="40">
        <f t="shared" si="0"/>
        <v>13485.300000000001</v>
      </c>
      <c r="G21" s="20"/>
      <c r="H21" s="17"/>
      <c r="I21" s="18"/>
      <c r="J21" s="19"/>
      <c r="P21" s="405">
        <v>45787</v>
      </c>
      <c r="Q21" s="14">
        <f>R21-P21</f>
        <v>82</v>
      </c>
      <c r="R21" s="382">
        <v>45869</v>
      </c>
      <c r="S21" s="386"/>
      <c r="T21" s="406">
        <v>96</v>
      </c>
      <c r="U21" s="407" t="s">
        <v>45</v>
      </c>
      <c r="V21" s="407" t="s">
        <v>155</v>
      </c>
      <c r="W21" s="408">
        <v>12</v>
      </c>
      <c r="X21" s="407" t="s">
        <v>47</v>
      </c>
      <c r="Y21" s="409">
        <v>2250</v>
      </c>
      <c r="Z21" s="410">
        <v>27000</v>
      </c>
      <c r="AA21" s="410">
        <v>5400</v>
      </c>
      <c r="AB21" s="410">
        <v>32400</v>
      </c>
      <c r="AC21" s="275" t="s">
        <v>154</v>
      </c>
    </row>
    <row r="22" spans="2:29" x14ac:dyDescent="0.25">
      <c r="B22" s="7">
        <v>45827</v>
      </c>
      <c r="C22" s="8"/>
      <c r="D22" s="9"/>
      <c r="E22" s="10">
        <v>15.8</v>
      </c>
      <c r="F22" s="40">
        <f t="shared" si="0"/>
        <v>0</v>
      </c>
      <c r="G22" s="20"/>
      <c r="H22" s="17"/>
      <c r="I22" s="18"/>
      <c r="J22" s="19"/>
      <c r="P22" s="381"/>
      <c r="Q22" s="381"/>
      <c r="R22" s="381"/>
      <c r="S22" s="381"/>
      <c r="T22" s="381"/>
      <c r="U22" s="381"/>
      <c r="V22" s="369" t="s">
        <v>162</v>
      </c>
      <c r="W22" s="381"/>
      <c r="X22" s="381"/>
      <c r="Y22" s="381"/>
      <c r="Z22" s="381"/>
      <c r="AA22" s="381"/>
      <c r="AB22" s="373">
        <v>-76400</v>
      </c>
    </row>
    <row r="23" spans="2:29" x14ac:dyDescent="0.25">
      <c r="B23" s="7">
        <v>45828</v>
      </c>
      <c r="C23" s="8"/>
      <c r="D23" s="9"/>
      <c r="E23" s="10">
        <v>15.8</v>
      </c>
      <c r="F23" s="40">
        <f t="shared" si="0"/>
        <v>0</v>
      </c>
      <c r="G23" s="20"/>
      <c r="H23" s="17"/>
      <c r="I23" s="18"/>
      <c r="J23" s="19"/>
    </row>
    <row r="24" spans="2:29" x14ac:dyDescent="0.25">
      <c r="B24" s="7">
        <v>45829</v>
      </c>
      <c r="C24" s="8"/>
      <c r="D24" s="9"/>
      <c r="E24" s="10">
        <v>15.8</v>
      </c>
      <c r="F24" s="40">
        <f t="shared" si="0"/>
        <v>0</v>
      </c>
      <c r="G24" s="20"/>
      <c r="H24" s="17"/>
      <c r="I24" s="18"/>
      <c r="J24" s="19"/>
    </row>
    <row r="25" spans="2:29" x14ac:dyDescent="0.25">
      <c r="B25" s="7">
        <v>45830</v>
      </c>
      <c r="C25" s="8"/>
      <c r="D25" s="9"/>
      <c r="E25" s="10">
        <v>15.8</v>
      </c>
      <c r="F25" s="40">
        <f t="shared" si="0"/>
        <v>0</v>
      </c>
      <c r="G25" s="20"/>
      <c r="H25" s="17"/>
      <c r="I25" s="18"/>
      <c r="J25" s="19"/>
    </row>
    <row r="26" spans="2:29" x14ac:dyDescent="0.25">
      <c r="B26" s="7">
        <v>45831</v>
      </c>
      <c r="C26" s="8"/>
      <c r="D26" s="9"/>
      <c r="E26" s="10">
        <v>15.8</v>
      </c>
      <c r="F26" s="40">
        <f t="shared" si="0"/>
        <v>0</v>
      </c>
      <c r="G26" s="20"/>
      <c r="H26" s="17"/>
      <c r="I26" s="18"/>
      <c r="J26" s="19"/>
    </row>
    <row r="27" spans="2:29" x14ac:dyDescent="0.25">
      <c r="B27" s="7">
        <v>45832</v>
      </c>
      <c r="C27" s="8"/>
      <c r="D27" s="9"/>
      <c r="E27" s="10">
        <v>15.8</v>
      </c>
      <c r="F27" s="40">
        <f t="shared" si="0"/>
        <v>0</v>
      </c>
      <c r="G27" s="20"/>
      <c r="H27" s="17"/>
      <c r="I27" s="18"/>
      <c r="J27" s="19"/>
    </row>
    <row r="28" spans="2:29" x14ac:dyDescent="0.25">
      <c r="B28" s="7">
        <v>45833</v>
      </c>
      <c r="C28" s="8"/>
      <c r="D28" s="9"/>
      <c r="E28" s="10">
        <v>15.8</v>
      </c>
      <c r="F28" s="40">
        <f t="shared" si="0"/>
        <v>0</v>
      </c>
      <c r="G28" s="20"/>
      <c r="H28" s="17"/>
      <c r="I28" s="18"/>
      <c r="J28" s="19"/>
    </row>
    <row r="29" spans="2:29" x14ac:dyDescent="0.25">
      <c r="B29" s="7">
        <v>45834</v>
      </c>
      <c r="C29" s="8"/>
      <c r="D29" s="9"/>
      <c r="E29" s="10">
        <v>15.8</v>
      </c>
      <c r="F29" s="40">
        <f t="shared" si="0"/>
        <v>0</v>
      </c>
      <c r="G29" s="20"/>
      <c r="H29" s="17"/>
      <c r="I29" s="18"/>
      <c r="J29" s="19"/>
    </row>
    <row r="30" spans="2:29" x14ac:dyDescent="0.25">
      <c r="B30" s="7">
        <v>45835</v>
      </c>
      <c r="C30" s="8"/>
      <c r="D30" s="9"/>
      <c r="E30" s="10">
        <v>15.8</v>
      </c>
      <c r="F30" s="40">
        <f t="shared" si="0"/>
        <v>0</v>
      </c>
      <c r="G30" s="20"/>
      <c r="H30" s="17"/>
      <c r="I30" s="18"/>
      <c r="J30" s="19"/>
    </row>
    <row r="31" spans="2:29" x14ac:dyDescent="0.25">
      <c r="B31" s="7">
        <v>45836</v>
      </c>
      <c r="C31" s="8"/>
      <c r="D31" s="9"/>
      <c r="E31" s="10">
        <v>15.8</v>
      </c>
      <c r="F31" s="40">
        <f t="shared" si="0"/>
        <v>0</v>
      </c>
      <c r="G31" s="20"/>
      <c r="H31" s="17"/>
      <c r="I31" s="18"/>
      <c r="J31" s="19"/>
    </row>
    <row r="32" spans="2:29" x14ac:dyDescent="0.25">
      <c r="B32" s="7">
        <v>45837</v>
      </c>
      <c r="C32" s="8"/>
      <c r="D32" s="9"/>
      <c r="E32" s="10">
        <v>15.8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45838</v>
      </c>
      <c r="C33" s="8"/>
      <c r="D33" s="9"/>
      <c r="E33" s="10">
        <v>15.8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15.8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15032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1495273.0806500004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237505.59999999998</v>
      </c>
      <c r="L36" s="33">
        <f>J36-J4-J5-J6+J37</f>
        <v>239880.65599999999</v>
      </c>
    </row>
    <row r="37" spans="2:12" x14ac:dyDescent="0.25">
      <c r="B37" s="27" t="s">
        <v>14</v>
      </c>
      <c r="C37" s="32">
        <f>C35</f>
        <v>15032</v>
      </c>
      <c r="D37" s="9">
        <f>D35/1.03</f>
        <v>0</v>
      </c>
      <c r="E37" s="10"/>
      <c r="F37" s="40">
        <f>SUM(F4:F36)</f>
        <v>237505.59999999998</v>
      </c>
      <c r="G37" s="20"/>
      <c r="H37" s="18" t="s">
        <v>15</v>
      </c>
      <c r="I37" s="18">
        <v>0.01</v>
      </c>
      <c r="J37" s="19">
        <f>J36*I37</f>
        <v>2375.056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-1255392.4246500004</v>
      </c>
    </row>
    <row r="40" spans="2:12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</row>
    <row r="41" spans="2:12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</row>
    <row r="42" spans="2:12" x14ac:dyDescent="0.25">
      <c r="J42" s="33"/>
    </row>
    <row r="43" spans="2:12" x14ac:dyDescent="0.25">
      <c r="J43" s="33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1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U28" sqref="U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7" t="s">
        <v>33</v>
      </c>
      <c r="C2" s="418"/>
      <c r="D2" s="418"/>
      <c r="E2" s="418"/>
      <c r="F2" s="418"/>
      <c r="G2" s="418"/>
      <c r="H2" s="418"/>
      <c r="I2" s="418"/>
      <c r="J2" s="4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45840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'HAZİRAN 2025'!J39*-1</f>
        <v>1255392.4246500004</v>
      </c>
    </row>
    <row r="8" spans="2:29" x14ac:dyDescent="0.25">
      <c r="B8" s="7">
        <v>45843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45852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45853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45854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45855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45856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45857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45858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45859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45860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45861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45862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45863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45864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45865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45866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45867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45868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1255392.4246500004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-1255392.4246500004</v>
      </c>
    </row>
    <row r="40" spans="2:12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</row>
    <row r="41" spans="2:12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7" t="s">
        <v>33</v>
      </c>
      <c r="C2" s="418"/>
      <c r="D2" s="418"/>
      <c r="E2" s="418"/>
      <c r="F2" s="418"/>
      <c r="G2" s="418"/>
      <c r="H2" s="418"/>
      <c r="I2" s="418"/>
      <c r="J2" s="4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45871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'TEMMUZ 2025'!J39*-1</f>
        <v>1255392.4246500004</v>
      </c>
    </row>
    <row r="8" spans="2:29" x14ac:dyDescent="0.25">
      <c r="B8" s="7">
        <v>45874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45883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45884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45885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45886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45887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45888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45889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45891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45893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45894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45895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45896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45897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45898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45899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45900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1255392.4246500004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-1255392.4246500004</v>
      </c>
      <c r="M39" s="18"/>
      <c r="N39" s="47">
        <f>J39+N34</f>
        <v>-1255392.4246500004</v>
      </c>
    </row>
    <row r="40" spans="2:14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  <c r="M40" s="18" t="s">
        <v>25</v>
      </c>
      <c r="N40" s="47"/>
    </row>
    <row r="41" spans="2:14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  <c r="M41" s="18" t="s">
        <v>32</v>
      </c>
      <c r="N41" s="47">
        <f>N40+N39</f>
        <v>-1255392.4246500004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7"/>
      <c r="C2" s="418"/>
      <c r="D2" s="418"/>
      <c r="E2" s="418"/>
      <c r="F2" s="418"/>
      <c r="G2" s="418"/>
      <c r="H2" s="418"/>
      <c r="I2" s="418"/>
      <c r="J2" s="4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45902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'AĞUSTOS 2025'!J39*-1</f>
        <v>1255392.4246500004</v>
      </c>
    </row>
    <row r="8" spans="2:29" x14ac:dyDescent="0.25">
      <c r="B8" s="7">
        <v>45905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45906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45907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45908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45910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45912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45914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45915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45916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45917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45919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45921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45923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45925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45926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45927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45928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45929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45930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1255392.4246500004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-1255392.4246500004</v>
      </c>
      <c r="M39" s="18"/>
      <c r="N39" s="47">
        <f>J39+N34</f>
        <v>-1255392.4246500004</v>
      </c>
    </row>
    <row r="40" spans="2:14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  <c r="M40" s="18" t="s">
        <v>25</v>
      </c>
      <c r="N40" s="47"/>
    </row>
    <row r="41" spans="2:14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  <c r="M41" s="18" t="s">
        <v>32</v>
      </c>
      <c r="N41" s="47">
        <f>N40+N39</f>
        <v>-1255392.4246500004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7"/>
      <c r="C2" s="418"/>
      <c r="D2" s="418"/>
      <c r="E2" s="418"/>
      <c r="F2" s="418"/>
      <c r="G2" s="418"/>
      <c r="H2" s="418"/>
      <c r="I2" s="418"/>
      <c r="J2" s="4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45932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'EYLÜL 2025'!J39*-1</f>
        <v>1255392.4246500004</v>
      </c>
    </row>
    <row r="8" spans="2:29" x14ac:dyDescent="0.25">
      <c r="B8" s="7">
        <v>45935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45936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45938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45940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45944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45945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45946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45947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45948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45949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45955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45956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45957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45958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45959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45960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45961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1255392.4246500004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-1255392.4246500004</v>
      </c>
      <c r="M39" s="18"/>
      <c r="N39" s="47">
        <f>J39+N34</f>
        <v>-1255392.4246500004</v>
      </c>
    </row>
    <row r="40" spans="2:14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  <c r="M40" s="18" t="s">
        <v>25</v>
      </c>
      <c r="N40" s="47"/>
    </row>
    <row r="41" spans="2:14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  <c r="M41" s="18" t="s">
        <v>32</v>
      </c>
      <c r="N41" s="47">
        <f>N40+N39</f>
        <v>-1255392.4246500004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4" sqref="J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7"/>
      <c r="C2" s="418"/>
      <c r="D2" s="418"/>
      <c r="E2" s="418"/>
      <c r="F2" s="418"/>
      <c r="G2" s="418"/>
      <c r="H2" s="418"/>
      <c r="I2" s="418"/>
      <c r="J2" s="4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'EKİM 2025'!J39*-1</f>
        <v>1255392.4246500004</v>
      </c>
    </row>
    <row r="8" spans="2:29" x14ac:dyDescent="0.25">
      <c r="B8" s="7">
        <v>45966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45986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45987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45988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45989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45990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45991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1255392.4246500004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-1255392.4246500004</v>
      </c>
      <c r="M39" s="18"/>
      <c r="N39" s="47">
        <f>J39+N34</f>
        <v>-1255392.4246500004</v>
      </c>
    </row>
    <row r="40" spans="2:14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  <c r="M40" s="18" t="s">
        <v>25</v>
      </c>
      <c r="N40" s="47"/>
    </row>
    <row r="41" spans="2:14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  <c r="M41" s="18" t="s">
        <v>32</v>
      </c>
      <c r="N41" s="47">
        <f>N40+N39</f>
        <v>-1255392.4246500004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10" sqref="L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7"/>
      <c r="C2" s="418"/>
      <c r="D2" s="418"/>
      <c r="E2" s="418"/>
      <c r="F2" s="418"/>
      <c r="G2" s="418"/>
      <c r="H2" s="418"/>
      <c r="I2" s="418"/>
      <c r="J2" s="419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'KASIM 2025'!J39*-1</f>
        <v>1255392.4246500004</v>
      </c>
    </row>
    <row r="8" spans="2:29" x14ac:dyDescent="0.25">
      <c r="B8" s="7">
        <v>45996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46016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46017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46018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46019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46020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46021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>
        <v>46022</v>
      </c>
      <c r="C34" s="54"/>
      <c r="D34" s="55"/>
      <c r="E34" s="56"/>
      <c r="F34" s="57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420" t="s">
        <v>11</v>
      </c>
      <c r="I35" s="420"/>
      <c r="J35" s="26">
        <f>SUM(J4:J34)</f>
        <v>1255392.4246500004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421" t="s">
        <v>13</v>
      </c>
      <c r="I36" s="421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422" t="s">
        <v>16</v>
      </c>
      <c r="C39" s="423"/>
      <c r="D39" s="28"/>
      <c r="E39" s="44"/>
      <c r="F39" s="45"/>
      <c r="G39" s="30"/>
      <c r="H39" s="424" t="s">
        <v>17</v>
      </c>
      <c r="I39" s="424"/>
      <c r="J39" s="31">
        <f>J36+J37+J38-J35</f>
        <v>-1255392.4246500004</v>
      </c>
      <c r="M39" s="18"/>
      <c r="N39" s="47">
        <f>J39+N34</f>
        <v>-1255392.4246500004</v>
      </c>
    </row>
    <row r="40" spans="2:14" ht="15.75" thickBot="1" x14ac:dyDescent="0.3">
      <c r="B40" s="414"/>
      <c r="C40" s="415"/>
      <c r="D40" s="415"/>
      <c r="E40" s="415"/>
      <c r="F40" s="415"/>
      <c r="G40" s="415"/>
      <c r="H40" s="415"/>
      <c r="I40" s="415"/>
      <c r="J40" s="416"/>
      <c r="M40" s="18" t="s">
        <v>25</v>
      </c>
      <c r="N40" s="47"/>
    </row>
    <row r="41" spans="2:14" ht="15.75" thickBot="1" x14ac:dyDescent="0.3">
      <c r="B41" s="414"/>
      <c r="C41" s="415"/>
      <c r="D41" s="415"/>
      <c r="E41" s="415"/>
      <c r="F41" s="415"/>
      <c r="G41" s="415"/>
      <c r="H41" s="415"/>
      <c r="I41" s="415"/>
      <c r="J41" s="416"/>
      <c r="M41" s="18" t="s">
        <v>32</v>
      </c>
      <c r="N41" s="47">
        <f>N40+N39</f>
        <v>-1255392.4246500004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1</vt:i4>
      </vt:variant>
    </vt:vector>
  </HeadingPairs>
  <TitlesOfParts>
    <vt:vector size="14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2025-06-19T08:52:51Z</cp:lastPrinted>
  <dcterms:created xsi:type="dcterms:W3CDTF">2015-06-05T18:19:34Z</dcterms:created>
  <dcterms:modified xsi:type="dcterms:W3CDTF">2026-03-28T14:43:11Z</dcterms:modified>
</cp:coreProperties>
</file>